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 tabRatio="318"/>
  </bookViews>
  <sheets>
    <sheet name="Приложение 12(1)" sheetId="11" r:id="rId1"/>
  </sheets>
  <definedNames>
    <definedName name="_xlnm._FilterDatabase" localSheetId="0" hidden="1">'Приложение 12(1)'!$A$17:$BN$54</definedName>
    <definedName name="ReportNameYear">'Приложение 12(1)'!$A$13</definedName>
    <definedName name="s" hidden="1">{#N/A,#N/A,FALSE,"Вып.доходы"}</definedName>
    <definedName name="TableHeaderYear1">'Приложение 12(1)'!$A$8</definedName>
    <definedName name="TableHeaderYear2">'Приложение 12(1)'!$A$9</definedName>
    <definedName name="TableHeaderYear3">'Приложение 12(1)'!$A$10</definedName>
    <definedName name="wrn.выпдох." hidden="1">{#N/A,#N/A,FALSE,"Вып.доходы"}</definedName>
    <definedName name="Year1">'Приложение 12(1)'!$V$10</definedName>
    <definedName name="Year2_1">'Приложение 12(1)'!#REF!</definedName>
    <definedName name="Year2_10">'Приложение 12(1)'!#REF!</definedName>
    <definedName name="Year2_11">'Приложение 12(1)'!#REF!</definedName>
    <definedName name="Year2_12">'Приложение 12(1)'!#REF!</definedName>
    <definedName name="Year2_13">'Приложение 12(1)'!#REF!</definedName>
    <definedName name="Year2_2">'Приложение 12(1)'!#REF!</definedName>
    <definedName name="Year2_3">'Приложение 12(1)'!#REF!</definedName>
    <definedName name="Year2_4">'Приложение 12(1)'!#REF!</definedName>
    <definedName name="Year2_5">'Приложение 12(1)'!#REF!</definedName>
    <definedName name="Year2_6">'Приложение 12(1)'!#REF!</definedName>
    <definedName name="Year2_7">'Приложение 12(1)'!#REF!</definedName>
    <definedName name="Year2_8">'Приложение 12(1)'!#REF!</definedName>
    <definedName name="Year2_9">'Приложение 12(1)'!#REF!</definedName>
    <definedName name="Year2Year3">'Приложение 12(1)'!$V$11</definedName>
    <definedName name="Year3_1">'Приложение 12(1)'!#REF!</definedName>
    <definedName name="Year3_10">'Приложение 12(1)'!#REF!</definedName>
    <definedName name="Year3_11">'Приложение 12(1)'!#REF!</definedName>
    <definedName name="Year3_12">'Приложение 12(1)'!#REF!</definedName>
    <definedName name="Year3_13">'Приложение 12(1)'!#REF!</definedName>
    <definedName name="Year3_2">'Приложение 12(1)'!#REF!</definedName>
    <definedName name="Year3_3">'Приложение 12(1)'!#REF!</definedName>
    <definedName name="Year3_4">'Приложение 12(1)'!#REF!</definedName>
    <definedName name="Year3_5">'Приложение 12(1)'!#REF!</definedName>
    <definedName name="Year3_6">'Приложение 12(1)'!#REF!</definedName>
    <definedName name="Year3_7">'Приложение 12(1)'!#REF!</definedName>
    <definedName name="Year3_8">'Приложение 12(1)'!#REF!</definedName>
    <definedName name="Year3_9">'Приложение 12(1)'!#REF!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Y16" i="11" l="1"/>
  <c r="C53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AJ16" i="11" l="1"/>
  <c r="AI16" i="11"/>
  <c r="AH16" i="11"/>
  <c r="AG16" i="11"/>
  <c r="AF16" i="11"/>
  <c r="AE16" i="11"/>
  <c r="AD16" i="11"/>
  <c r="AC16" i="11"/>
  <c r="AB16" i="11"/>
  <c r="AA16" i="11"/>
  <c r="Z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A13" i="11"/>
  <c r="V11" i="11"/>
  <c r="V10" i="11"/>
</calcChain>
</file>

<file path=xl/sharedStrings.xml><?xml version="1.0" encoding="utf-8"?>
<sst xmlns="http://schemas.openxmlformats.org/spreadsheetml/2006/main" count="169" uniqueCount="141">
  <si>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</si>
  <si>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</si>
  <si>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</si>
  <si>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</si>
  <si>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</si>
  <si>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</si>
  <si>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</si>
  <si>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</si>
  <si>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</si>
  <si>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</si>
  <si>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</si>
  <si>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</si>
  <si>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</si>
  <si>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</si>
  <si>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</si>
  <si>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</si>
  <si>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</si>
  <si>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</si>
  <si>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</si>
  <si>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</si>
  <si>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</si>
  <si>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</si>
  <si>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от ________________№_____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</si>
  <si>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</si>
  <si>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</si>
  <si>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</si>
  <si>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</si>
  <si>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</si>
  <si>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</si>
  <si>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</si>
  <si>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строительства Камчатского края</t>
  </si>
  <si>
    <t>0194007</t>
  </si>
  <si>
    <t>2</t>
  </si>
  <si>
    <t>Министерство здравоохранения Камчатского края</t>
  </si>
  <si>
    <t>3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</si>
  <si>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</si>
  <si>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образования и науки Камчатского края</t>
  </si>
  <si>
    <t>0214006</t>
  </si>
  <si>
    <t>4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</si>
  <si>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</si>
  <si>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0214007</t>
  </si>
  <si>
    <t>5</t>
  </si>
  <si>
    <t>Государственная программа Камчатского края "Социальная поддержка граждан в Камчатском крае на 2014-2018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</si>
  <si>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</si>
  <si>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0354006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</si>
  <si>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</si>
  <si>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</si>
  <si>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0414006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</si>
  <si>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</si>
  <si>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</si>
  <si>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</si>
  <si>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</si>
  <si>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</si>
  <si>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</si>
  <si>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</si>
  <si>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</si>
  <si>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</si>
  <si>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</si>
  <si>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</si>
  <si>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</si>
  <si>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</si>
  <si>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</si>
  <si>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</si>
  <si>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0514006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</si>
  <si>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</si>
  <si>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</si>
  <si>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0524006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</si>
  <si>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</si>
  <si>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</si>
  <si>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</si>
  <si>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</si>
  <si>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</si>
  <si>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0534006</t>
  </si>
  <si>
    <t>15</t>
  </si>
  <si>
    <t>Министерство транспорта и дорожного строительства Камчатского края</t>
  </si>
  <si>
    <t>16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</si>
  <si>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</si>
  <si>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</si>
  <si>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</si>
  <si>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17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</si>
  <si>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</si>
  <si>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0914007</t>
  </si>
  <si>
    <t>18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</si>
  <si>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</si>
  <si>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</si>
  <si>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1034006</t>
  </si>
  <si>
    <t>19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</si>
  <si>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</si>
  <si>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1054006</t>
  </si>
  <si>
    <t>20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</si>
  <si>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</si>
  <si>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спорта и молодежной политики Камчатского края</t>
  </si>
  <si>
    <t>1114006</t>
  </si>
  <si>
    <t>21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</si>
  <si>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</si>
  <si>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1124006</t>
  </si>
  <si>
    <t>22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</si>
  <si>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</si>
  <si>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1144007</t>
  </si>
  <si>
    <t>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</si>
  <si>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</si>
  <si>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1164006</t>
  </si>
  <si>
    <t>24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</si>
  <si>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</si>
  <si>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</si>
  <si>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</si>
  <si>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25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</si>
  <si>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</si>
  <si>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информатизации и связи Камчатского края</t>
  </si>
  <si>
    <t>1414006</t>
  </si>
  <si>
    <t>26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</si>
  <si>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</si>
  <si>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1514006</t>
  </si>
  <si>
    <t>27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</si>
  <si>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</si>
  <si>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</si>
  <si>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28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</si>
  <si>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</si>
  <si>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</si>
  <si>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1624006</t>
  </si>
  <si>
    <t>29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</si>
  <si>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</si>
  <si>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1814006</t>
  </si>
  <si>
    <t>30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</si>
  <si>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</si>
  <si>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</si>
  <si>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31</t>
  </si>
  <si>
    <t>Министерство территориального развития Камчатского края</t>
  </si>
  <si>
    <t>32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</si>
  <si>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</si>
  <si>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Министерство финансов Камчатского края</t>
  </si>
  <si>
    <t>1934004</t>
  </si>
  <si>
    <t>33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</si>
  <si>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</si>
  <si>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</si>
  <si>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34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</si>
  <si>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</si>
  <si>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2224006</t>
  </si>
  <si>
    <t>Расходы за счет средств краевого бюджета</t>
  </si>
  <si>
    <r>
      <t>"Приложение 13</t>
    </r>
    <r>
      <rPr>
        <sz val="18"/>
        <rFont val="Calibri"/>
        <family val="2"/>
        <charset val="204"/>
      </rPr>
      <t>¹</t>
    </r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</si>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</sst>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/>
    <xf numFmtId="49" fontId="7" fillId="0" borderId="3" xfId="0" applyNumberFormat="1" applyFont="1" applyFill="1" applyBorder="1" applyAlignment="1">
      <alignment horizontal="left" vertical="center" wrapText="1" shrinkToFit="1"/>
    </xf>
    <xf numFmtId="0" fontId="14" fillId="0" borderId="0" xfId="0" applyFont="1" applyFill="1"/>
    <xf numFmtId="49" fontId="5" fillId="0" borderId="0" xfId="0" applyNumberFormat="1" applyFont="1" applyFill="1"/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/>
    <xf numFmtId="49" fontId="3" fillId="0" borderId="0" xfId="0" applyNumberFormat="1" applyFont="1" applyFill="1"/>
    <xf numFmtId="0" fontId="5" fillId="0" borderId="0" xfId="0" applyNumberFormat="1" applyFont="1" applyFill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/>
    <xf numFmtId="49" fontId="8" fillId="0" borderId="9" xfId="0" applyNumberFormat="1" applyFont="1" applyFill="1" applyBorder="1" applyAlignment="1">
      <alignment horizontal="center" vertical="center" shrinkToFit="1"/>
    </xf>
    <xf numFmtId="49" fontId="8" fillId="0" borderId="9" xfId="0" applyNumberFormat="1" applyFont="1" applyFill="1" applyBorder="1" applyAlignment="1">
      <alignment horizontal="left" vertical="center" wrapText="1" shrinkToFit="1"/>
    </xf>
    <xf numFmtId="49" fontId="8" fillId="2" borderId="9" xfId="0" applyNumberFormat="1" applyFont="1" applyFill="1" applyBorder="1" applyAlignment="1">
      <alignment horizontal="center" vertical="center" wrapText="1" shrinkToFit="1"/>
    </xf>
    <xf numFmtId="164" fontId="8" fillId="3" borderId="9" xfId="0" applyNumberFormat="1" applyFont="1" applyFill="1" applyBorder="1" applyAlignment="1">
      <alignment horizontal="right" vertical="center" shrinkToFit="1"/>
    </xf>
    <xf numFmtId="164" fontId="8" fillId="0" borderId="9" xfId="0" applyNumberFormat="1" applyFont="1" applyFill="1" applyBorder="1" applyAlignment="1">
      <alignment horizontal="right" vertical="center" shrinkToFit="1"/>
    </xf>
    <xf numFmtId="164" fontId="7" fillId="0" borderId="9" xfId="0" applyNumberFormat="1" applyFont="1" applyFill="1" applyBorder="1" applyAlignment="1">
      <alignment horizontal="right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164" fontId="7" fillId="3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165" fontId="3" fillId="0" borderId="0" xfId="0" applyNumberFormat="1" applyFont="1" applyFill="1" applyAlignment="1">
      <alignment horizontal="right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N484"/>
  <sheetViews>
    <sheetView tabSelected="1" view="pageBreakPreview" zoomScale="70" zoomScaleNormal="70" zoomScaleSheetLayoutView="70" workbookViewId="0">
      <selection activeCell="D34" sqref="D34"/>
    </sheetView>
  </sheetViews>
  <sheetFormatPr defaultRowHeight="15.75" x14ac:dyDescent="0.25"/>
  <cols>
    <col min="1" max="1" width="6.7109375" style="9" customWidth="1"/>
    <col min="2" max="2" width="77.42578125" style="8" customWidth="1"/>
    <col min="3" max="3" width="16.7109375" style="8" customWidth="1"/>
    <col min="4" max="4" width="20.140625" style="8" customWidth="1"/>
    <col min="5" max="10" width="22.42578125" style="1" customWidth="1"/>
    <col min="11" max="11" width="23" style="1" customWidth="1"/>
    <col min="12" max="34" width="22.42578125" style="1" customWidth="1"/>
    <col min="35" max="36" width="23.7109375" style="1" customWidth="1"/>
    <col min="37" max="37" width="9.140625" style="27"/>
    <col min="38" max="16384" width="9.140625" style="1"/>
  </cols>
  <sheetData>
    <row r="1" spans="1:49" ht="23.25" x14ac:dyDescent="0.35">
      <c r="V1" s="11" t="s">
        <v>140</v>
      </c>
    </row>
    <row r="2" spans="1:49" ht="23.25" x14ac:dyDescent="0.35">
      <c r="V2" s="11" t="s">
        <v>12</v>
      </c>
    </row>
    <row r="3" spans="1:49" ht="23.25" x14ac:dyDescent="0.35">
      <c r="V3" s="11" t="s">
        <v>23</v>
      </c>
    </row>
    <row r="4" spans="1:49" ht="23.25" x14ac:dyDescent="0.35">
      <c r="V4" s="11" t="s">
        <v>25</v>
      </c>
    </row>
    <row r="5" spans="1:49" ht="23.25" x14ac:dyDescent="0.35">
      <c r="V5" s="11" t="s">
        <v>26</v>
      </c>
    </row>
    <row r="6" spans="1:49" ht="23.25" x14ac:dyDescent="0.35">
      <c r="V6" s="11" t="s">
        <v>22</v>
      </c>
    </row>
    <row r="8" spans="1:49" ht="23.25" x14ac:dyDescent="0.35">
      <c r="A8" s="10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Q8" s="2"/>
      <c r="R8" s="2"/>
      <c r="S8" s="2"/>
      <c r="T8" s="2"/>
      <c r="U8" s="3"/>
      <c r="V8" s="11" t="s">
        <v>139</v>
      </c>
      <c r="W8" s="3"/>
      <c r="X8" s="3"/>
      <c r="AC8" s="2"/>
      <c r="AD8" s="2"/>
      <c r="AE8" s="2"/>
      <c r="AK8" s="24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3.25" x14ac:dyDescent="0.35">
      <c r="A9" s="10">
        <v>2015</v>
      </c>
      <c r="B9" s="7"/>
      <c r="C9" s="7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Q9" s="2"/>
      <c r="R9" s="2"/>
      <c r="S9" s="2"/>
      <c r="T9" s="2"/>
      <c r="U9" s="3"/>
      <c r="V9" s="11" t="s">
        <v>12</v>
      </c>
      <c r="W9" s="3"/>
      <c r="X9" s="3"/>
      <c r="AC9" s="2"/>
      <c r="AD9" s="2"/>
      <c r="AE9" s="2"/>
      <c r="AK9" s="24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3.25" x14ac:dyDescent="0.35">
      <c r="A10" s="10">
        <v>2016</v>
      </c>
      <c r="B10" s="7"/>
      <c r="C10" s="7"/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Q10" s="2"/>
      <c r="R10" s="2"/>
      <c r="S10" s="2"/>
      <c r="T10" s="2"/>
      <c r="U10" s="3"/>
      <c r="V10" s="11" t="str">
        <f>CONCATENATE("«О краевом бюджете на ",2015," год ")</f>
        <v xml:space="preserve">«О краевом бюджете на 2015 год </v>
      </c>
      <c r="W10" s="3"/>
      <c r="X10" s="3"/>
      <c r="AC10" s="2"/>
      <c r="AD10" s="2"/>
      <c r="AE10" s="2"/>
      <c r="AK10" s="2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3.25" x14ac:dyDescent="0.35">
      <c r="B11" s="7"/>
      <c r="C11" s="7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Q11" s="2"/>
      <c r="R11" s="2"/>
      <c r="S11" s="2"/>
      <c r="T11" s="2"/>
      <c r="U11" s="3"/>
      <c r="V11" s="11" t="str">
        <f>CONCATENATE("и на плановый период ",2015+1," и ",2015+2," годов»")</f>
        <v>и на плановый период 2016 и 2017 годов»</v>
      </c>
      <c r="W11" s="3"/>
      <c r="X11" s="3"/>
      <c r="AC11" s="2"/>
      <c r="AD11" s="2"/>
      <c r="AE11" s="2"/>
      <c r="AK11" s="24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3.25" x14ac:dyDescent="0.35">
      <c r="B12" s="7"/>
      <c r="C12" s="7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Q12" s="2"/>
      <c r="R12" s="2"/>
      <c r="S12" s="2"/>
      <c r="T12" s="2"/>
      <c r="U12" s="3"/>
      <c r="V12" s="11" t="s">
        <v>27</v>
      </c>
      <c r="W12" s="3"/>
      <c r="X12" s="3"/>
      <c r="AC12" s="2"/>
      <c r="AD12" s="2"/>
      <c r="AE12" s="2"/>
      <c r="AK12" s="24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42" customHeight="1" x14ac:dyDescent="0.3">
      <c r="A13" s="53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",2015+1," и ",2015+2," годов")</f>
        <v>Распределение субсидий бюджетам муниципальных районов (городских округов), предоставляемых из краевого бюджета, на плановый период  2016 и 2017 годов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13"/>
      <c r="X13" s="13"/>
      <c r="Y13" s="13"/>
      <c r="Z13" s="14"/>
      <c r="AA13" s="14"/>
      <c r="AB13" s="14"/>
      <c r="AC13" s="13"/>
      <c r="AD13" s="13"/>
      <c r="AE13" s="13"/>
      <c r="AI13" s="15"/>
      <c r="AJ13" s="2"/>
      <c r="AK13" s="24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4"/>
      <c r="Q14" s="4"/>
      <c r="R14" s="4"/>
      <c r="S14" s="4"/>
      <c r="T14" s="4"/>
      <c r="U14" s="4"/>
      <c r="V14" s="12" t="s">
        <v>13</v>
      </c>
      <c r="W14" s="6"/>
      <c r="X14" s="6"/>
      <c r="AC14" s="4"/>
      <c r="AD14" s="6"/>
      <c r="AE14" s="6"/>
      <c r="AK14" s="24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s="19" customFormat="1" ht="70.5" customHeight="1" x14ac:dyDescent="0.2">
      <c r="A15" s="62" t="s">
        <v>17</v>
      </c>
      <c r="B15" s="52" t="s">
        <v>14</v>
      </c>
      <c r="C15" s="52" t="s">
        <v>15</v>
      </c>
      <c r="D15" s="52" t="s">
        <v>16</v>
      </c>
      <c r="E15" s="64" t="s">
        <v>21</v>
      </c>
      <c r="F15" s="65"/>
      <c r="G15" s="58" t="s">
        <v>0</v>
      </c>
      <c r="H15" s="59"/>
      <c r="I15" s="48" t="s">
        <v>1</v>
      </c>
      <c r="J15" s="49"/>
      <c r="K15" s="50" t="s">
        <v>18</v>
      </c>
      <c r="L15" s="51"/>
      <c r="M15" s="54" t="s">
        <v>2</v>
      </c>
      <c r="N15" s="55"/>
      <c r="O15" s="48" t="s">
        <v>3</v>
      </c>
      <c r="P15" s="49"/>
      <c r="Q15" s="48" t="s">
        <v>4</v>
      </c>
      <c r="R15" s="49"/>
      <c r="S15" s="60" t="s">
        <v>5</v>
      </c>
      <c r="T15" s="61"/>
      <c r="U15" s="60" t="s">
        <v>6</v>
      </c>
      <c r="V15" s="61"/>
      <c r="W15" s="60" t="s">
        <v>11</v>
      </c>
      <c r="X15" s="61"/>
      <c r="Y15" s="60" t="s">
        <v>7</v>
      </c>
      <c r="Z15" s="61"/>
      <c r="AA15" s="60" t="s">
        <v>8</v>
      </c>
      <c r="AB15" s="61"/>
      <c r="AC15" s="60" t="s">
        <v>9</v>
      </c>
      <c r="AD15" s="61"/>
      <c r="AE15" s="60" t="s">
        <v>10</v>
      </c>
      <c r="AF15" s="61"/>
      <c r="AG15" s="58" t="s">
        <v>19</v>
      </c>
      <c r="AH15" s="59"/>
      <c r="AI15" s="56" t="s">
        <v>20</v>
      </c>
      <c r="AJ15" s="57"/>
      <c r="AK15" s="25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</row>
    <row r="16" spans="1:49" s="19" customFormat="1" ht="18.75" x14ac:dyDescent="0.2">
      <c r="A16" s="63"/>
      <c r="B16" s="52"/>
      <c r="C16" s="52"/>
      <c r="D16" s="52"/>
      <c r="E16" s="30">
        <f>2015+1</f>
        <v>2016</v>
      </c>
      <c r="F16" s="30">
        <f>2015+2</f>
        <v>2017</v>
      </c>
      <c r="G16" s="31">
        <f>2015+1</f>
        <v>2016</v>
      </c>
      <c r="H16" s="31">
        <f>2015+2</f>
        <v>2017</v>
      </c>
      <c r="I16" s="29">
        <f>2015+1</f>
        <v>2016</v>
      </c>
      <c r="J16" s="29">
        <f>2015+2</f>
        <v>2017</v>
      </c>
      <c r="K16" s="29">
        <f>2015+1</f>
        <v>2016</v>
      </c>
      <c r="L16" s="29">
        <f>2015+2</f>
        <v>2017</v>
      </c>
      <c r="M16" s="32">
        <f>2015+1</f>
        <v>2016</v>
      </c>
      <c r="N16" s="32">
        <f>2015+2</f>
        <v>2017</v>
      </c>
      <c r="O16" s="29">
        <f>2015+1</f>
        <v>2016</v>
      </c>
      <c r="P16" s="29">
        <f>2015+2</f>
        <v>2017</v>
      </c>
      <c r="Q16" s="29">
        <f>2015+1</f>
        <v>2016</v>
      </c>
      <c r="R16" s="29">
        <f>2015+2</f>
        <v>2017</v>
      </c>
      <c r="S16" s="31">
        <f>2015+1</f>
        <v>2016</v>
      </c>
      <c r="T16" s="31">
        <f>2015+2</f>
        <v>2017</v>
      </c>
      <c r="U16" s="31">
        <f>2015+1</f>
        <v>2016</v>
      </c>
      <c r="V16" s="31">
        <f>2015+2</f>
        <v>2017</v>
      </c>
      <c r="W16" s="31">
        <f>2015+1</f>
        <v>2016</v>
      </c>
      <c r="X16" s="31">
        <f>2015+2</f>
        <v>2017</v>
      </c>
      <c r="Y16" s="31">
        <f>2015+1</f>
        <v>2016</v>
      </c>
      <c r="Z16" s="31">
        <f>2015+2</f>
        <v>2017</v>
      </c>
      <c r="AA16" s="31">
        <f>2015+1</f>
        <v>2016</v>
      </c>
      <c r="AB16" s="31">
        <f>2015+2</f>
        <v>2017</v>
      </c>
      <c r="AC16" s="31">
        <f>2015+1</f>
        <v>2016</v>
      </c>
      <c r="AD16" s="31">
        <f>2015+2</f>
        <v>2017</v>
      </c>
      <c r="AE16" s="31">
        <f>2015+1</f>
        <v>2016</v>
      </c>
      <c r="AF16" s="31">
        <f>2015+2</f>
        <v>2017</v>
      </c>
      <c r="AG16" s="31">
        <f>2015+1</f>
        <v>2016</v>
      </c>
      <c r="AH16" s="31">
        <f>2015+2</f>
        <v>2017</v>
      </c>
      <c r="AI16" s="33">
        <f>2015+1</f>
        <v>2016</v>
      </c>
      <c r="AJ16" s="33">
        <f>2015+2</f>
        <v>2017</v>
      </c>
      <c r="AK16" s="25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</row>
    <row r="17" spans="1:66" s="36" customFormat="1" ht="18.75" x14ac:dyDescent="0.25">
      <c r="A17" s="34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35">
        <v>30</v>
      </c>
      <c r="AE17" s="35">
        <v>31</v>
      </c>
      <c r="AF17" s="35">
        <v>32</v>
      </c>
      <c r="AG17" s="35">
        <v>33</v>
      </c>
      <c r="AH17" s="35">
        <v>34</v>
      </c>
      <c r="AI17" s="35">
        <v>35</v>
      </c>
      <c r="AJ17" s="35">
        <v>36</v>
      </c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</row>
    <row r="18" spans="1:66" s="17" customFormat="1" ht="131.25" x14ac:dyDescent="0.3">
      <c r="A18" s="37" t="s">
        <v>28</v>
      </c>
      <c r="B18" s="38" t="s">
        <v>29</v>
      </c>
      <c r="C18" s="39" t="str">
        <f t="shared" ref="C18:C53" si="0">MID(AK18,1,2)&amp;" "&amp;MID(AK18,3,1)&amp;" "&amp;MID(AK18,4,4)</f>
        <v>01 9 4007</v>
      </c>
      <c r="D18" s="39" t="s">
        <v>30</v>
      </c>
      <c r="E18" s="40"/>
      <c r="F18" s="40"/>
      <c r="G18" s="40">
        <v>43870</v>
      </c>
      <c r="H18" s="40">
        <v>136545.43</v>
      </c>
      <c r="I18" s="40"/>
      <c r="J18" s="40"/>
      <c r="K18" s="40"/>
      <c r="L18" s="40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>
        <v>43870</v>
      </c>
      <c r="AJ18" s="42">
        <v>136545.43</v>
      </c>
      <c r="AK18" s="16" t="s">
        <v>31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66" s="17" customFormat="1" ht="131.25" x14ac:dyDescent="0.3">
      <c r="A19" s="37" t="s">
        <v>32</v>
      </c>
      <c r="B19" s="38" t="s">
        <v>29</v>
      </c>
      <c r="C19" s="39" t="str">
        <f t="shared" si="0"/>
        <v>01 9 4007</v>
      </c>
      <c r="D19" s="39" t="s">
        <v>33</v>
      </c>
      <c r="E19" s="40">
        <v>200000</v>
      </c>
      <c r="F19" s="40"/>
      <c r="G19" s="40"/>
      <c r="H19" s="40"/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>
        <v>200000</v>
      </c>
      <c r="AJ19" s="42"/>
      <c r="AK19" s="16" t="s">
        <v>31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66" s="17" customFormat="1" ht="168.75" x14ac:dyDescent="0.3">
      <c r="A20" s="37" t="s">
        <v>34</v>
      </c>
      <c r="B20" s="38" t="s">
        <v>35</v>
      </c>
      <c r="C20" s="39" t="str">
        <f t="shared" si="0"/>
        <v>02 1 4006</v>
      </c>
      <c r="D20" s="39" t="s">
        <v>36</v>
      </c>
      <c r="E20" s="40"/>
      <c r="F20" s="40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>
        <v>202640.6</v>
      </c>
      <c r="AH20" s="41">
        <v>213177.84</v>
      </c>
      <c r="AI20" s="42">
        <v>202640.6</v>
      </c>
      <c r="AJ20" s="42">
        <v>213177.84</v>
      </c>
      <c r="AK20" s="16" t="s">
        <v>37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66" s="17" customFormat="1" ht="150" x14ac:dyDescent="0.3">
      <c r="A21" s="37" t="s">
        <v>38</v>
      </c>
      <c r="B21" s="38" t="s">
        <v>39</v>
      </c>
      <c r="C21" s="39" t="str">
        <f t="shared" si="0"/>
        <v>02 1 4007</v>
      </c>
      <c r="D21" s="39" t="s">
        <v>30</v>
      </c>
      <c r="E21" s="40">
        <v>420000</v>
      </c>
      <c r="F21" s="40"/>
      <c r="G21" s="40"/>
      <c r="H21" s="40"/>
      <c r="I21" s="40"/>
      <c r="J21" s="40"/>
      <c r="K21" s="40"/>
      <c r="L21" s="40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>
        <v>420000</v>
      </c>
      <c r="AJ21" s="42"/>
      <c r="AK21" s="16" t="s">
        <v>40</v>
      </c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66" s="17" customFormat="1" ht="168.75" x14ac:dyDescent="0.3">
      <c r="A22" s="37" t="s">
        <v>41</v>
      </c>
      <c r="B22" s="38" t="s">
        <v>42</v>
      </c>
      <c r="C22" s="39" t="str">
        <f t="shared" si="0"/>
        <v>03 5 4006</v>
      </c>
      <c r="D22" s="39" t="s">
        <v>43</v>
      </c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>
        <v>2000</v>
      </c>
      <c r="AH22" s="41">
        <v>2000</v>
      </c>
      <c r="AI22" s="42">
        <v>2000</v>
      </c>
      <c r="AJ22" s="42">
        <v>2000</v>
      </c>
      <c r="AK22" s="16" t="s">
        <v>44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66" s="17" customFormat="1" ht="168.75" x14ac:dyDescent="0.3">
      <c r="A23" s="37" t="s">
        <v>45</v>
      </c>
      <c r="B23" s="38" t="s">
        <v>46</v>
      </c>
      <c r="C23" s="39" t="str">
        <f t="shared" si="0"/>
        <v>04 1 4006</v>
      </c>
      <c r="D23" s="39" t="s">
        <v>30</v>
      </c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>
        <v>118939.38</v>
      </c>
      <c r="AH23" s="41">
        <v>125124.2</v>
      </c>
      <c r="AI23" s="42">
        <v>118939.38</v>
      </c>
      <c r="AJ23" s="42">
        <v>125124.2</v>
      </c>
      <c r="AK23" s="16" t="s">
        <v>47</v>
      </c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</row>
    <row r="24" spans="1:66" s="17" customFormat="1" ht="150" x14ac:dyDescent="0.3">
      <c r="A24" s="37" t="s">
        <v>48</v>
      </c>
      <c r="B24" s="38" t="s">
        <v>49</v>
      </c>
      <c r="C24" s="39" t="str">
        <f t="shared" si="0"/>
        <v>04 1 4007</v>
      </c>
      <c r="D24" s="39" t="s">
        <v>30</v>
      </c>
      <c r="E24" s="40">
        <v>50000</v>
      </c>
      <c r="F24" s="40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>
        <v>50000</v>
      </c>
      <c r="AJ24" s="42"/>
      <c r="AK24" s="16" t="s">
        <v>50</v>
      </c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66" s="17" customFormat="1" ht="150" x14ac:dyDescent="0.3">
      <c r="A25" s="37" t="s">
        <v>51</v>
      </c>
      <c r="B25" s="38" t="s">
        <v>52</v>
      </c>
      <c r="C25" s="39" t="str">
        <f t="shared" si="0"/>
        <v>04 3 4007</v>
      </c>
      <c r="D25" s="39" t="s">
        <v>30</v>
      </c>
      <c r="E25" s="40"/>
      <c r="F25" s="40"/>
      <c r="G25" s="40"/>
      <c r="H25" s="40"/>
      <c r="I25" s="40"/>
      <c r="J25" s="40"/>
      <c r="K25" s="40"/>
      <c r="L25" s="40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>
        <v>375960.70490000001</v>
      </c>
      <c r="AH25" s="41">
        <v>119129.21988999999</v>
      </c>
      <c r="AI25" s="42">
        <v>375960.70490000001</v>
      </c>
      <c r="AJ25" s="42">
        <v>119129.21988999999</v>
      </c>
      <c r="AK25" s="16" t="s">
        <v>53</v>
      </c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66" s="17" customFormat="1" ht="187.5" x14ac:dyDescent="0.3">
      <c r="A26" s="37" t="s">
        <v>54</v>
      </c>
      <c r="B26" s="38" t="s">
        <v>55</v>
      </c>
      <c r="C26" s="39" t="str">
        <f t="shared" si="0"/>
        <v>04 5 4006</v>
      </c>
      <c r="D26" s="39" t="s">
        <v>30</v>
      </c>
      <c r="E26" s="40"/>
      <c r="F26" s="40"/>
      <c r="G26" s="40"/>
      <c r="H26" s="40"/>
      <c r="I26" s="40"/>
      <c r="J26" s="40"/>
      <c r="K26" s="40"/>
      <c r="L26" s="40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>
        <v>49038.2</v>
      </c>
      <c r="AH26" s="41">
        <v>51588.2</v>
      </c>
      <c r="AI26" s="42">
        <v>49038.2</v>
      </c>
      <c r="AJ26" s="42">
        <v>51588.2</v>
      </c>
      <c r="AK26" s="16" t="s">
        <v>56</v>
      </c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66" s="17" customFormat="1" ht="150" x14ac:dyDescent="0.3">
      <c r="A27" s="37" t="s">
        <v>57</v>
      </c>
      <c r="B27" s="38" t="s">
        <v>58</v>
      </c>
      <c r="C27" s="39" t="str">
        <f t="shared" si="0"/>
        <v>04 5 4007</v>
      </c>
      <c r="D27" s="39" t="s">
        <v>30</v>
      </c>
      <c r="E27" s="40"/>
      <c r="F27" s="40"/>
      <c r="G27" s="40"/>
      <c r="H27" s="40"/>
      <c r="I27" s="40"/>
      <c r="J27" s="40"/>
      <c r="K27" s="40"/>
      <c r="L27" s="40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>
        <v>100000</v>
      </c>
      <c r="AH27" s="41">
        <v>291461.70510999998</v>
      </c>
      <c r="AI27" s="42">
        <v>100000</v>
      </c>
      <c r="AJ27" s="42">
        <v>291461.70510999998</v>
      </c>
      <c r="AK27" s="16" t="s">
        <v>59</v>
      </c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66" s="17" customFormat="1" ht="225" x14ac:dyDescent="0.3">
      <c r="A28" s="37" t="s">
        <v>60</v>
      </c>
      <c r="B28" s="38" t="s">
        <v>61</v>
      </c>
      <c r="C28" s="39" t="str">
        <f t="shared" si="0"/>
        <v>05 1 4006</v>
      </c>
      <c r="D28" s="39" t="s">
        <v>62</v>
      </c>
      <c r="E28" s="40"/>
      <c r="F28" s="40"/>
      <c r="G28" s="40"/>
      <c r="H28" s="40"/>
      <c r="I28" s="40"/>
      <c r="J28" s="40"/>
      <c r="K28" s="40"/>
      <c r="L28" s="40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>
        <v>423214.74</v>
      </c>
      <c r="AH28" s="41">
        <v>444511.86</v>
      </c>
      <c r="AI28" s="42">
        <v>423214.74</v>
      </c>
      <c r="AJ28" s="42">
        <v>444511.86</v>
      </c>
      <c r="AK28" s="16" t="s">
        <v>63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</row>
    <row r="29" spans="1:66" s="17" customFormat="1" ht="206.25" x14ac:dyDescent="0.3">
      <c r="A29" s="37" t="s">
        <v>64</v>
      </c>
      <c r="B29" s="38" t="s">
        <v>65</v>
      </c>
      <c r="C29" s="39" t="str">
        <f t="shared" si="0"/>
        <v>05 2 4006</v>
      </c>
      <c r="D29" s="39" t="s">
        <v>62</v>
      </c>
      <c r="E29" s="40"/>
      <c r="F29" s="40"/>
      <c r="G29" s="40"/>
      <c r="H29" s="40"/>
      <c r="I29" s="40"/>
      <c r="J29" s="40"/>
      <c r="K29" s="40"/>
      <c r="L29" s="40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>
        <v>6000</v>
      </c>
      <c r="AH29" s="41">
        <v>7022</v>
      </c>
      <c r="AI29" s="42">
        <v>6000</v>
      </c>
      <c r="AJ29" s="42">
        <v>7022</v>
      </c>
      <c r="AK29" s="16" t="s">
        <v>66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</row>
    <row r="30" spans="1:66" s="17" customFormat="1" ht="187.5" x14ac:dyDescent="0.3">
      <c r="A30" s="37" t="s">
        <v>67</v>
      </c>
      <c r="B30" s="38" t="s">
        <v>68</v>
      </c>
      <c r="C30" s="39" t="str">
        <f t="shared" si="0"/>
        <v>05 2 4007</v>
      </c>
      <c r="D30" s="39" t="s">
        <v>62</v>
      </c>
      <c r="E30" s="40">
        <v>100292.4</v>
      </c>
      <c r="F30" s="40">
        <v>100097.03</v>
      </c>
      <c r="G30" s="40"/>
      <c r="H30" s="40"/>
      <c r="I30" s="40"/>
      <c r="J30" s="40"/>
      <c r="K30" s="40"/>
      <c r="L30" s="40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>
        <v>100292.4</v>
      </c>
      <c r="AJ30" s="42">
        <v>100097.03</v>
      </c>
      <c r="AK30" s="16" t="s">
        <v>69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</row>
    <row r="31" spans="1:66" s="17" customFormat="1" ht="225" x14ac:dyDescent="0.3">
      <c r="A31" s="37" t="s">
        <v>70</v>
      </c>
      <c r="B31" s="38" t="s">
        <v>71</v>
      </c>
      <c r="C31" s="39" t="str">
        <f t="shared" si="0"/>
        <v>05 3 4006</v>
      </c>
      <c r="D31" s="39" t="s">
        <v>62</v>
      </c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>
        <v>81837.399999999994</v>
      </c>
      <c r="AH31" s="41">
        <v>86092.94</v>
      </c>
      <c r="AI31" s="42">
        <v>81837.399999999994</v>
      </c>
      <c r="AJ31" s="42">
        <v>86092.94</v>
      </c>
      <c r="AK31" s="16" t="s">
        <v>72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</row>
    <row r="32" spans="1:66" s="17" customFormat="1" ht="225" x14ac:dyDescent="0.3">
      <c r="A32" s="37" t="s">
        <v>73</v>
      </c>
      <c r="B32" s="38" t="s">
        <v>71</v>
      </c>
      <c r="C32" s="39" t="str">
        <f t="shared" si="0"/>
        <v>05 3 4006</v>
      </c>
      <c r="D32" s="39" t="s">
        <v>74</v>
      </c>
      <c r="E32" s="40"/>
      <c r="F32" s="40"/>
      <c r="G32" s="40"/>
      <c r="H32" s="40"/>
      <c r="I32" s="40"/>
      <c r="J32" s="40"/>
      <c r="K32" s="40"/>
      <c r="L32" s="40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>
        <v>264062.86</v>
      </c>
      <c r="AH32" s="41">
        <v>277794.09999999998</v>
      </c>
      <c r="AI32" s="42">
        <v>264062.86</v>
      </c>
      <c r="AJ32" s="42">
        <v>277794.09999999998</v>
      </c>
      <c r="AK32" s="16" t="s">
        <v>72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</row>
    <row r="33" spans="1:49" s="17" customFormat="1" ht="168.75" x14ac:dyDescent="0.3">
      <c r="A33" s="37" t="s">
        <v>75</v>
      </c>
      <c r="B33" s="38" t="s">
        <v>76</v>
      </c>
      <c r="C33" s="39" t="str">
        <f t="shared" si="0"/>
        <v>09 1 4006</v>
      </c>
      <c r="D33" s="39" t="s">
        <v>77</v>
      </c>
      <c r="E33" s="40"/>
      <c r="F33" s="40"/>
      <c r="G33" s="40"/>
      <c r="H33" s="40"/>
      <c r="I33" s="40"/>
      <c r="J33" s="40"/>
      <c r="K33" s="40"/>
      <c r="L33" s="40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>
        <v>5000</v>
      </c>
      <c r="AH33" s="41">
        <v>5000</v>
      </c>
      <c r="AI33" s="42">
        <v>5000</v>
      </c>
      <c r="AJ33" s="42">
        <v>5000</v>
      </c>
      <c r="AK33" s="16" t="s">
        <v>78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</row>
    <row r="34" spans="1:49" s="17" customFormat="1" ht="131.25" x14ac:dyDescent="0.3">
      <c r="A34" s="37" t="s">
        <v>79</v>
      </c>
      <c r="B34" s="38" t="s">
        <v>80</v>
      </c>
      <c r="C34" s="39" t="str">
        <f t="shared" si="0"/>
        <v>09 1 4007</v>
      </c>
      <c r="D34" s="39" t="s">
        <v>77</v>
      </c>
      <c r="E34" s="40"/>
      <c r="F34" s="40"/>
      <c r="G34" s="40"/>
      <c r="H34" s="40"/>
      <c r="I34" s="40"/>
      <c r="J34" s="40"/>
      <c r="K34" s="40"/>
      <c r="L34" s="40"/>
      <c r="M34" s="41"/>
      <c r="N34" s="41"/>
      <c r="O34" s="41"/>
      <c r="P34" s="41"/>
      <c r="Q34" s="41"/>
      <c r="R34" s="41"/>
      <c r="S34" s="41">
        <v>12000</v>
      </c>
      <c r="T34" s="41">
        <v>28000</v>
      </c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>
        <v>12000</v>
      </c>
      <c r="AJ34" s="42">
        <v>28000</v>
      </c>
      <c r="AK34" s="16" t="s">
        <v>81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s="17" customFormat="1" ht="150" x14ac:dyDescent="0.3">
      <c r="A35" s="37" t="s">
        <v>82</v>
      </c>
      <c r="B35" s="38" t="s">
        <v>83</v>
      </c>
      <c r="C35" s="39" t="str">
        <f t="shared" si="0"/>
        <v>10 3 4006</v>
      </c>
      <c r="D35" s="39" t="s">
        <v>84</v>
      </c>
      <c r="E35" s="40"/>
      <c r="F35" s="40"/>
      <c r="G35" s="40"/>
      <c r="H35" s="40"/>
      <c r="I35" s="40"/>
      <c r="J35" s="40"/>
      <c r="K35" s="40"/>
      <c r="L35" s="40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>
        <v>240</v>
      </c>
      <c r="AH35" s="41">
        <v>240</v>
      </c>
      <c r="AI35" s="42">
        <v>240</v>
      </c>
      <c r="AJ35" s="42">
        <v>240</v>
      </c>
      <c r="AK35" s="16" t="s">
        <v>85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</row>
    <row r="36" spans="1:49" s="17" customFormat="1" ht="150" x14ac:dyDescent="0.3">
      <c r="A36" s="37" t="s">
        <v>86</v>
      </c>
      <c r="B36" s="38" t="s">
        <v>87</v>
      </c>
      <c r="C36" s="39" t="str">
        <f t="shared" si="0"/>
        <v>10 5 4006</v>
      </c>
      <c r="D36" s="39" t="s">
        <v>84</v>
      </c>
      <c r="E36" s="40"/>
      <c r="F36" s="40"/>
      <c r="G36" s="40"/>
      <c r="H36" s="40"/>
      <c r="I36" s="40"/>
      <c r="J36" s="40"/>
      <c r="K36" s="40"/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>
        <v>1782</v>
      </c>
      <c r="AH36" s="41">
        <v>3700</v>
      </c>
      <c r="AI36" s="42">
        <v>1782</v>
      </c>
      <c r="AJ36" s="42">
        <v>3700</v>
      </c>
      <c r="AK36" s="16" t="s">
        <v>88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s="17" customFormat="1" ht="187.5" x14ac:dyDescent="0.3">
      <c r="A37" s="37" t="s">
        <v>89</v>
      </c>
      <c r="B37" s="38" t="s">
        <v>90</v>
      </c>
      <c r="C37" s="39" t="str">
        <f t="shared" si="0"/>
        <v>11 1 4006</v>
      </c>
      <c r="D37" s="39" t="s">
        <v>91</v>
      </c>
      <c r="E37" s="40"/>
      <c r="F37" s="40"/>
      <c r="G37" s="40"/>
      <c r="H37" s="40"/>
      <c r="I37" s="40"/>
      <c r="J37" s="40"/>
      <c r="K37" s="40"/>
      <c r="L37" s="40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>
        <v>3755</v>
      </c>
      <c r="AH37" s="41">
        <v>3950.3</v>
      </c>
      <c r="AI37" s="42">
        <v>3755</v>
      </c>
      <c r="AJ37" s="42">
        <v>3950.3</v>
      </c>
      <c r="AK37" s="16" t="s">
        <v>92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s="17" customFormat="1" ht="187.5" x14ac:dyDescent="0.3">
      <c r="A38" s="37" t="s">
        <v>93</v>
      </c>
      <c r="B38" s="38" t="s">
        <v>94</v>
      </c>
      <c r="C38" s="39" t="str">
        <f t="shared" si="0"/>
        <v>11 2 4006</v>
      </c>
      <c r="D38" s="39" t="s">
        <v>91</v>
      </c>
      <c r="E38" s="40"/>
      <c r="F38" s="40"/>
      <c r="G38" s="40"/>
      <c r="H38" s="40"/>
      <c r="I38" s="40"/>
      <c r="J38" s="40"/>
      <c r="K38" s="40"/>
      <c r="L38" s="40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>
        <v>1565.7</v>
      </c>
      <c r="AH38" s="41">
        <v>1647.2</v>
      </c>
      <c r="AI38" s="42">
        <v>1565.7</v>
      </c>
      <c r="AJ38" s="42">
        <v>1647.2</v>
      </c>
      <c r="AK38" s="16" t="s">
        <v>95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s="17" customFormat="1" ht="150" x14ac:dyDescent="0.3">
      <c r="A39" s="37" t="s">
        <v>96</v>
      </c>
      <c r="B39" s="38" t="s">
        <v>97</v>
      </c>
      <c r="C39" s="39" t="str">
        <f t="shared" si="0"/>
        <v>11 4 4007</v>
      </c>
      <c r="D39" s="39" t="s">
        <v>91</v>
      </c>
      <c r="E39" s="40"/>
      <c r="F39" s="40"/>
      <c r="G39" s="40"/>
      <c r="H39" s="40"/>
      <c r="I39" s="40"/>
      <c r="J39" s="40"/>
      <c r="K39" s="40"/>
      <c r="L39" s="40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>
        <v>73260</v>
      </c>
      <c r="AH39" s="41">
        <v>76230</v>
      </c>
      <c r="AI39" s="42">
        <v>73260</v>
      </c>
      <c r="AJ39" s="42">
        <v>76230</v>
      </c>
      <c r="AK39" s="16" t="s">
        <v>98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s="17" customFormat="1" ht="187.5" x14ac:dyDescent="0.3">
      <c r="A40" s="37" t="s">
        <v>99</v>
      </c>
      <c r="B40" s="38" t="s">
        <v>100</v>
      </c>
      <c r="C40" s="39" t="str">
        <f t="shared" si="0"/>
        <v>11 6 4006</v>
      </c>
      <c r="D40" s="39" t="s">
        <v>36</v>
      </c>
      <c r="E40" s="40"/>
      <c r="F40" s="40"/>
      <c r="G40" s="40"/>
      <c r="H40" s="40"/>
      <c r="I40" s="40"/>
      <c r="J40" s="40"/>
      <c r="K40" s="40"/>
      <c r="L40" s="40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>
        <v>45190.06</v>
      </c>
      <c r="AH40" s="41">
        <v>48536.3</v>
      </c>
      <c r="AI40" s="42">
        <v>45190.06</v>
      </c>
      <c r="AJ40" s="42">
        <v>48536.3</v>
      </c>
      <c r="AK40" s="16" t="s">
        <v>101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s="17" customFormat="1" ht="187.5" x14ac:dyDescent="0.3">
      <c r="A41" s="37" t="s">
        <v>102</v>
      </c>
      <c r="B41" s="38" t="s">
        <v>103</v>
      </c>
      <c r="C41" s="39" t="str">
        <f t="shared" si="0"/>
        <v>13 2 4006</v>
      </c>
      <c r="D41" s="39" t="s">
        <v>104</v>
      </c>
      <c r="E41" s="40"/>
      <c r="F41" s="40"/>
      <c r="G41" s="40"/>
      <c r="H41" s="40"/>
      <c r="I41" s="40"/>
      <c r="J41" s="40"/>
      <c r="K41" s="40"/>
      <c r="L41" s="40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>
        <v>2000</v>
      </c>
      <c r="AH41" s="41">
        <v>2000</v>
      </c>
      <c r="AI41" s="42">
        <v>2000</v>
      </c>
      <c r="AJ41" s="42">
        <v>2000</v>
      </c>
      <c r="AK41" s="16" t="s">
        <v>105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s="17" customFormat="1" ht="168.75" x14ac:dyDescent="0.3">
      <c r="A42" s="37" t="s">
        <v>106</v>
      </c>
      <c r="B42" s="38" t="s">
        <v>107</v>
      </c>
      <c r="C42" s="39" t="str">
        <f t="shared" si="0"/>
        <v>14 1 4006</v>
      </c>
      <c r="D42" s="39" t="s">
        <v>108</v>
      </c>
      <c r="E42" s="40"/>
      <c r="F42" s="40"/>
      <c r="G42" s="40"/>
      <c r="H42" s="40"/>
      <c r="I42" s="40"/>
      <c r="J42" s="40"/>
      <c r="K42" s="40"/>
      <c r="L42" s="40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>
        <v>6000</v>
      </c>
      <c r="AH42" s="41">
        <v>6000</v>
      </c>
      <c r="AI42" s="42">
        <v>6000</v>
      </c>
      <c r="AJ42" s="42">
        <v>6000</v>
      </c>
      <c r="AK42" s="16" t="s">
        <v>109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s="17" customFormat="1" ht="150" x14ac:dyDescent="0.3">
      <c r="A43" s="37" t="s">
        <v>110</v>
      </c>
      <c r="B43" s="38" t="s">
        <v>111</v>
      </c>
      <c r="C43" s="39" t="str">
        <f t="shared" si="0"/>
        <v>15 1 4006</v>
      </c>
      <c r="D43" s="39" t="s">
        <v>74</v>
      </c>
      <c r="E43" s="40"/>
      <c r="F43" s="40"/>
      <c r="G43" s="40"/>
      <c r="H43" s="40"/>
      <c r="I43" s="40"/>
      <c r="J43" s="40"/>
      <c r="K43" s="40"/>
      <c r="L43" s="40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>
        <v>4094.0059999999999</v>
      </c>
      <c r="Z43" s="41"/>
      <c r="AA43" s="41"/>
      <c r="AB43" s="41"/>
      <c r="AC43" s="41"/>
      <c r="AD43" s="41"/>
      <c r="AE43" s="41"/>
      <c r="AF43" s="41"/>
      <c r="AG43" s="41"/>
      <c r="AH43" s="41"/>
      <c r="AI43" s="42">
        <v>4094.0059999999999</v>
      </c>
      <c r="AJ43" s="42"/>
      <c r="AK43" s="16" t="s">
        <v>112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s="17" customFormat="1" ht="131.25" x14ac:dyDescent="0.3">
      <c r="A44" s="37" t="s">
        <v>113</v>
      </c>
      <c r="B44" s="38" t="s">
        <v>114</v>
      </c>
      <c r="C44" s="39" t="str">
        <f t="shared" si="0"/>
        <v>15 1 4007</v>
      </c>
      <c r="D44" s="39" t="s">
        <v>74</v>
      </c>
      <c r="E44" s="40">
        <v>529041.179</v>
      </c>
      <c r="F44" s="40">
        <v>290967</v>
      </c>
      <c r="G44" s="40"/>
      <c r="H44" s="40"/>
      <c r="I44" s="40"/>
      <c r="J44" s="40"/>
      <c r="K44" s="40"/>
      <c r="L44" s="40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2">
        <v>529041.179</v>
      </c>
      <c r="AJ44" s="42">
        <v>290967</v>
      </c>
      <c r="AK44" s="16" t="s">
        <v>115</v>
      </c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1:49" s="17" customFormat="1" ht="187.5" x14ac:dyDescent="0.3">
      <c r="A45" s="37" t="s">
        <v>116</v>
      </c>
      <c r="B45" s="38" t="s">
        <v>117</v>
      </c>
      <c r="C45" s="39" t="str">
        <f t="shared" si="0"/>
        <v>16 2 4006</v>
      </c>
      <c r="D45" s="39" t="s">
        <v>118</v>
      </c>
      <c r="E45" s="40"/>
      <c r="F45" s="40"/>
      <c r="G45" s="40"/>
      <c r="H45" s="40"/>
      <c r="I45" s="40"/>
      <c r="J45" s="40"/>
      <c r="K45" s="40"/>
      <c r="L45" s="40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>
        <v>40000</v>
      </c>
      <c r="AH45" s="41">
        <v>45000</v>
      </c>
      <c r="AI45" s="42">
        <v>40000</v>
      </c>
      <c r="AJ45" s="42">
        <v>45000</v>
      </c>
      <c r="AK45" s="16" t="s">
        <v>119</v>
      </c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1:49" s="17" customFormat="1" ht="187.5" x14ac:dyDescent="0.3">
      <c r="A46" s="37" t="s">
        <v>120</v>
      </c>
      <c r="B46" s="38" t="s">
        <v>121</v>
      </c>
      <c r="C46" s="39" t="str">
        <f t="shared" si="0"/>
        <v>18 1 4006</v>
      </c>
      <c r="D46" s="39" t="s">
        <v>43</v>
      </c>
      <c r="E46" s="40"/>
      <c r="F46" s="40"/>
      <c r="G46" s="40"/>
      <c r="H46" s="40"/>
      <c r="I46" s="40"/>
      <c r="J46" s="40"/>
      <c r="K46" s="40"/>
      <c r="L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>
        <v>3400</v>
      </c>
      <c r="AH46" s="41">
        <v>3400</v>
      </c>
      <c r="AI46" s="42">
        <v>3400</v>
      </c>
      <c r="AJ46" s="42">
        <v>3400</v>
      </c>
      <c r="AK46" s="16" t="s">
        <v>122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</row>
    <row r="47" spans="1:49" s="17" customFormat="1" ht="206.25" x14ac:dyDescent="0.3">
      <c r="A47" s="37" t="s">
        <v>123</v>
      </c>
      <c r="B47" s="38" t="s">
        <v>124</v>
      </c>
      <c r="C47" s="39" t="str">
        <f t="shared" si="0"/>
        <v>18 3 4006</v>
      </c>
      <c r="D47" s="39" t="s">
        <v>84</v>
      </c>
      <c r="E47" s="40"/>
      <c r="F47" s="40"/>
      <c r="G47" s="40"/>
      <c r="H47" s="40"/>
      <c r="I47" s="40"/>
      <c r="J47" s="40"/>
      <c r="K47" s="40"/>
      <c r="L47" s="40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>
        <v>1720</v>
      </c>
      <c r="AH47" s="41">
        <v>1850</v>
      </c>
      <c r="AI47" s="42">
        <v>1720</v>
      </c>
      <c r="AJ47" s="42">
        <v>1850</v>
      </c>
      <c r="AK47" s="16" t="s">
        <v>125</v>
      </c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</row>
    <row r="48" spans="1:49" s="17" customFormat="1" ht="206.25" x14ac:dyDescent="0.3">
      <c r="A48" s="37" t="s">
        <v>126</v>
      </c>
      <c r="B48" s="38" t="s">
        <v>124</v>
      </c>
      <c r="C48" s="39" t="str">
        <f t="shared" si="0"/>
        <v>18 3 4006</v>
      </c>
      <c r="D48" s="39" t="s">
        <v>127</v>
      </c>
      <c r="E48" s="40"/>
      <c r="F48" s="40"/>
      <c r="G48" s="40"/>
      <c r="H48" s="40"/>
      <c r="I48" s="40"/>
      <c r="J48" s="40"/>
      <c r="K48" s="40"/>
      <c r="L48" s="40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>
        <v>220</v>
      </c>
      <c r="AH48" s="41">
        <v>230</v>
      </c>
      <c r="AI48" s="42">
        <v>220</v>
      </c>
      <c r="AJ48" s="42">
        <v>230</v>
      </c>
      <c r="AK48" s="16" t="s">
        <v>125</v>
      </c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</row>
    <row r="49" spans="1:49" s="17" customFormat="1" ht="168.75" x14ac:dyDescent="0.3">
      <c r="A49" s="37" t="s">
        <v>128</v>
      </c>
      <c r="B49" s="38" t="s">
        <v>129</v>
      </c>
      <c r="C49" s="39" t="str">
        <f t="shared" si="0"/>
        <v>19 3 4004</v>
      </c>
      <c r="D49" s="39" t="s">
        <v>130</v>
      </c>
      <c r="E49" s="40">
        <v>990819</v>
      </c>
      <c r="F49" s="40">
        <v>990819</v>
      </c>
      <c r="G49" s="40">
        <v>729557.3</v>
      </c>
      <c r="H49" s="40">
        <v>729557.3</v>
      </c>
      <c r="I49" s="40">
        <v>228097.7</v>
      </c>
      <c r="J49" s="40">
        <v>228097.7</v>
      </c>
      <c r="K49" s="40">
        <v>166197.4</v>
      </c>
      <c r="L49" s="40">
        <v>166197.4</v>
      </c>
      <c r="M49" s="41">
        <v>68363.199999999997</v>
      </c>
      <c r="N49" s="41">
        <v>68363.199999999997</v>
      </c>
      <c r="O49" s="41">
        <v>215344.8</v>
      </c>
      <c r="P49" s="41">
        <v>215344.8</v>
      </c>
      <c r="Q49" s="41">
        <v>158654.39999999999</v>
      </c>
      <c r="R49" s="41">
        <v>158654.39999999999</v>
      </c>
      <c r="S49" s="41">
        <v>53549</v>
      </c>
      <c r="T49" s="41">
        <v>53549</v>
      </c>
      <c r="U49" s="41">
        <v>299690.7</v>
      </c>
      <c r="V49" s="41">
        <v>299690.7</v>
      </c>
      <c r="W49" s="41">
        <v>73660.800000000003</v>
      </c>
      <c r="X49" s="41">
        <v>73660.800000000003</v>
      </c>
      <c r="Y49" s="41">
        <v>145723.5</v>
      </c>
      <c r="Z49" s="41">
        <v>145723.5</v>
      </c>
      <c r="AA49" s="41">
        <v>158926.5</v>
      </c>
      <c r="AB49" s="41">
        <v>158926.5</v>
      </c>
      <c r="AC49" s="41">
        <v>105015.9</v>
      </c>
      <c r="AD49" s="41">
        <v>105015.9</v>
      </c>
      <c r="AE49" s="41">
        <v>157528.5</v>
      </c>
      <c r="AF49" s="41">
        <v>157528.5</v>
      </c>
      <c r="AG49" s="41"/>
      <c r="AH49" s="41"/>
      <c r="AI49" s="42">
        <v>3551128.7</v>
      </c>
      <c r="AJ49" s="42">
        <v>3551128.7</v>
      </c>
      <c r="AK49" s="16" t="s">
        <v>131</v>
      </c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1:49" s="17" customFormat="1" ht="168.75" x14ac:dyDescent="0.3">
      <c r="A50" s="37" t="s">
        <v>132</v>
      </c>
      <c r="B50" s="38" t="s">
        <v>133</v>
      </c>
      <c r="C50" s="39" t="str">
        <f t="shared" si="0"/>
        <v>21 3 4007</v>
      </c>
      <c r="D50" s="39" t="s">
        <v>30</v>
      </c>
      <c r="E50" s="40"/>
      <c r="F50" s="40"/>
      <c r="G50" s="40"/>
      <c r="H50" s="40"/>
      <c r="I50" s="40"/>
      <c r="J50" s="40"/>
      <c r="K50" s="40"/>
      <c r="L50" s="40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>
        <v>110000</v>
      </c>
      <c r="AH50" s="41">
        <v>110000</v>
      </c>
      <c r="AI50" s="42">
        <v>110000</v>
      </c>
      <c r="AJ50" s="42">
        <v>110000</v>
      </c>
      <c r="AK50" s="16" t="s">
        <v>134</v>
      </c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1:49" s="17" customFormat="1" ht="131.25" x14ac:dyDescent="0.3">
      <c r="A51" s="37" t="s">
        <v>135</v>
      </c>
      <c r="B51" s="38" t="s">
        <v>136</v>
      </c>
      <c r="C51" s="39" t="str">
        <f t="shared" si="0"/>
        <v>22 2 4006</v>
      </c>
      <c r="D51" s="39" t="s">
        <v>36</v>
      </c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>
        <v>50</v>
      </c>
      <c r="AH51" s="41">
        <v>52.6</v>
      </c>
      <c r="AI51" s="42">
        <v>50</v>
      </c>
      <c r="AJ51" s="42">
        <v>52.6</v>
      </c>
      <c r="AK51" s="16" t="s">
        <v>137</v>
      </c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1:49" s="17" customFormat="1" ht="18.75" x14ac:dyDescent="0.3">
      <c r="A52" s="43"/>
      <c r="B52" s="22" t="s">
        <v>20</v>
      </c>
      <c r="C52" s="44" t="str">
        <f t="shared" si="0"/>
        <v xml:space="preserve">  </v>
      </c>
      <c r="D52" s="44"/>
      <c r="E52" s="45">
        <v>2290152.5789999999</v>
      </c>
      <c r="F52" s="45">
        <v>1381883.03</v>
      </c>
      <c r="G52" s="45">
        <v>773427.3</v>
      </c>
      <c r="H52" s="45">
        <v>866102.73</v>
      </c>
      <c r="I52" s="45">
        <v>228097.7</v>
      </c>
      <c r="J52" s="45">
        <v>228097.7</v>
      </c>
      <c r="K52" s="45">
        <v>166197.4</v>
      </c>
      <c r="L52" s="45">
        <v>166197.4</v>
      </c>
      <c r="M52" s="46">
        <v>68363.199999999997</v>
      </c>
      <c r="N52" s="46">
        <v>68363.199999999997</v>
      </c>
      <c r="O52" s="46">
        <v>215344.8</v>
      </c>
      <c r="P52" s="46">
        <v>215344.8</v>
      </c>
      <c r="Q52" s="46">
        <v>158654.39999999999</v>
      </c>
      <c r="R52" s="46">
        <v>158654.39999999999</v>
      </c>
      <c r="S52" s="46">
        <v>65549</v>
      </c>
      <c r="T52" s="46">
        <v>81549</v>
      </c>
      <c r="U52" s="46">
        <v>299690.7</v>
      </c>
      <c r="V52" s="46">
        <v>299690.7</v>
      </c>
      <c r="W52" s="46">
        <v>73660.800000000003</v>
      </c>
      <c r="X52" s="46">
        <v>73660.800000000003</v>
      </c>
      <c r="Y52" s="46">
        <v>149817.50599999999</v>
      </c>
      <c r="Z52" s="46">
        <v>145723.5</v>
      </c>
      <c r="AA52" s="46">
        <v>158926.5</v>
      </c>
      <c r="AB52" s="46">
        <v>158926.5</v>
      </c>
      <c r="AC52" s="46">
        <v>105015.9</v>
      </c>
      <c r="AD52" s="46">
        <v>105015.9</v>
      </c>
      <c r="AE52" s="46">
        <v>157528.5</v>
      </c>
      <c r="AF52" s="46">
        <v>157528.5</v>
      </c>
      <c r="AG52" s="46">
        <v>1917876.6449</v>
      </c>
      <c r="AH52" s="46">
        <v>1925738.4650000001</v>
      </c>
      <c r="AI52" s="46">
        <v>6828302.9298999999</v>
      </c>
      <c r="AJ52" s="46">
        <v>6032476.625</v>
      </c>
      <c r="AK52" s="23"/>
      <c r="AL52" s="23"/>
      <c r="AM52" s="23"/>
      <c r="AN52" s="23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1:49" s="17" customFormat="1" ht="18.75" x14ac:dyDescent="0.3">
      <c r="A53" s="43"/>
      <c r="B53" s="22" t="s">
        <v>138</v>
      </c>
      <c r="C53" s="44" t="str">
        <f t="shared" si="0"/>
        <v xml:space="preserve">  </v>
      </c>
      <c r="D53" s="44"/>
      <c r="E53" s="45">
        <v>2290152.5789999999</v>
      </c>
      <c r="F53" s="45">
        <v>1381883.03</v>
      </c>
      <c r="G53" s="45">
        <v>773427.3</v>
      </c>
      <c r="H53" s="45">
        <v>866102.73</v>
      </c>
      <c r="I53" s="45">
        <v>228097.7</v>
      </c>
      <c r="J53" s="45">
        <v>228097.7</v>
      </c>
      <c r="K53" s="45">
        <v>166197.4</v>
      </c>
      <c r="L53" s="45">
        <v>166197.4</v>
      </c>
      <c r="M53" s="46">
        <v>68363.199999999997</v>
      </c>
      <c r="N53" s="46">
        <v>68363.199999999997</v>
      </c>
      <c r="O53" s="46">
        <v>215344.8</v>
      </c>
      <c r="P53" s="46">
        <v>215344.8</v>
      </c>
      <c r="Q53" s="46">
        <v>158654.39999999999</v>
      </c>
      <c r="R53" s="46">
        <v>158654.39999999999</v>
      </c>
      <c r="S53" s="46">
        <v>65549</v>
      </c>
      <c r="T53" s="46">
        <v>81549</v>
      </c>
      <c r="U53" s="46">
        <v>299690.7</v>
      </c>
      <c r="V53" s="46">
        <v>299690.7</v>
      </c>
      <c r="W53" s="46">
        <v>73660.800000000003</v>
      </c>
      <c r="X53" s="46">
        <v>73660.800000000003</v>
      </c>
      <c r="Y53" s="46">
        <v>149817.50599999999</v>
      </c>
      <c r="Z53" s="46">
        <v>145723.5</v>
      </c>
      <c r="AA53" s="46">
        <v>158926.5</v>
      </c>
      <c r="AB53" s="46">
        <v>158926.5</v>
      </c>
      <c r="AC53" s="46">
        <v>105015.9</v>
      </c>
      <c r="AD53" s="46">
        <v>105015.9</v>
      </c>
      <c r="AE53" s="46">
        <v>157528.5</v>
      </c>
      <c r="AF53" s="46">
        <v>157528.5</v>
      </c>
      <c r="AG53" s="46">
        <v>1917876.6449</v>
      </c>
      <c r="AH53" s="46">
        <v>1925738.4650000001</v>
      </c>
      <c r="AI53" s="46">
        <v>6828302.9298999999</v>
      </c>
      <c r="AJ53" s="46">
        <v>6032476.625</v>
      </c>
      <c r="AK53" s="23"/>
      <c r="AL53" s="23"/>
      <c r="AM53" s="23"/>
      <c r="AN53" s="23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1:49" s="17" customFormat="1" ht="18.75" x14ac:dyDescent="0.3">
      <c r="A54" s="9"/>
      <c r="B54" s="7"/>
      <c r="C54" s="28"/>
      <c r="D54" s="7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47" t="s">
        <v>24</v>
      </c>
      <c r="AK54" s="2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1:49" s="17" customFormat="1" ht="18.75" x14ac:dyDescent="0.3">
      <c r="A55" s="9"/>
      <c r="B55" s="7"/>
      <c r="C55" s="7"/>
      <c r="D55" s="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1:49" s="17" customFormat="1" ht="18.75" x14ac:dyDescent="0.3">
      <c r="A56" s="9"/>
      <c r="B56" s="7"/>
      <c r="C56" s="7"/>
      <c r="D56" s="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1:49" s="17" customFormat="1" ht="18.75" x14ac:dyDescent="0.3">
      <c r="A57" s="9"/>
      <c r="B57" s="7"/>
      <c r="C57" s="7"/>
      <c r="D57" s="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s="17" customFormat="1" ht="18.75" x14ac:dyDescent="0.3">
      <c r="A58" s="9"/>
      <c r="B58" s="7"/>
      <c r="C58" s="7"/>
      <c r="D58" s="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</row>
    <row r="59" spans="1:49" s="17" customFormat="1" ht="18.75" x14ac:dyDescent="0.3">
      <c r="A59" s="9"/>
      <c r="B59" s="7"/>
      <c r="C59" s="7"/>
      <c r="D59" s="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</row>
    <row r="60" spans="1:49" s="17" customFormat="1" ht="18.75" x14ac:dyDescent="0.3">
      <c r="A60" s="9"/>
      <c r="B60" s="7"/>
      <c r="C60" s="7"/>
      <c r="D60" s="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</row>
    <row r="61" spans="1:49" s="17" customFormat="1" ht="18.75" x14ac:dyDescent="0.3">
      <c r="A61" s="9"/>
      <c r="B61" s="7"/>
      <c r="C61" s="7"/>
      <c r="D61" s="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</row>
    <row r="62" spans="1:49" s="17" customFormat="1" ht="18.75" x14ac:dyDescent="0.3">
      <c r="A62" s="9"/>
      <c r="B62" s="7"/>
      <c r="C62" s="7"/>
      <c r="D62" s="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</row>
    <row r="63" spans="1:49" s="17" customFormat="1" ht="18.75" x14ac:dyDescent="0.3">
      <c r="A63" s="9"/>
      <c r="B63" s="7"/>
      <c r="C63" s="7"/>
      <c r="D63" s="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</row>
    <row r="64" spans="1:49" s="17" customFormat="1" ht="18.75" x14ac:dyDescent="0.3">
      <c r="A64" s="9"/>
      <c r="B64" s="7"/>
      <c r="C64" s="7"/>
      <c r="D64" s="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</row>
    <row r="65" spans="1:49" s="17" customFormat="1" ht="18.75" x14ac:dyDescent="0.3">
      <c r="A65" s="9"/>
      <c r="B65" s="7"/>
      <c r="C65" s="7"/>
      <c r="D65" s="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</row>
    <row r="66" spans="1:49" s="17" customFormat="1" ht="18.75" x14ac:dyDescent="0.3">
      <c r="A66" s="9"/>
      <c r="B66" s="7"/>
      <c r="C66" s="7"/>
      <c r="D66" s="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</row>
    <row r="67" spans="1:49" s="17" customFormat="1" ht="18.75" x14ac:dyDescent="0.3">
      <c r="A67" s="9"/>
      <c r="B67" s="7"/>
      <c r="C67" s="7"/>
      <c r="D67" s="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s="17" customFormat="1" ht="18.75" x14ac:dyDescent="0.3">
      <c r="A68" s="9"/>
      <c r="B68" s="7"/>
      <c r="C68" s="7"/>
      <c r="D68" s="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</row>
    <row r="69" spans="1:49" s="17" customFormat="1" ht="18.75" x14ac:dyDescent="0.3">
      <c r="A69" s="9"/>
      <c r="B69" s="7"/>
      <c r="C69" s="7"/>
      <c r="D69" s="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</row>
    <row r="70" spans="1:49" s="17" customFormat="1" ht="18.75" x14ac:dyDescent="0.3">
      <c r="A70" s="9"/>
      <c r="B70" s="7"/>
      <c r="C70" s="7"/>
      <c r="D70" s="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</row>
    <row r="71" spans="1:49" s="17" customFormat="1" ht="18.75" x14ac:dyDescent="0.3">
      <c r="A71" s="9"/>
      <c r="B71" s="7"/>
      <c r="C71" s="7"/>
      <c r="D71" s="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s="17" customFormat="1" ht="18.75" x14ac:dyDescent="0.3">
      <c r="A72" s="9"/>
      <c r="B72" s="7"/>
      <c r="C72" s="7"/>
      <c r="D72" s="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</row>
    <row r="73" spans="1:49" s="17" customFormat="1" ht="18.75" x14ac:dyDescent="0.3">
      <c r="A73" s="9"/>
      <c r="B73" s="7"/>
      <c r="C73" s="7"/>
      <c r="D73" s="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s="17" customFormat="1" ht="18.75" x14ac:dyDescent="0.3">
      <c r="A74" s="9"/>
      <c r="B74" s="7"/>
      <c r="C74" s="7"/>
      <c r="D74" s="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</row>
    <row r="75" spans="1:49" s="17" customFormat="1" ht="18.75" x14ac:dyDescent="0.3">
      <c r="A75" s="9"/>
      <c r="B75" s="7"/>
      <c r="C75" s="7"/>
      <c r="D75" s="7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</row>
    <row r="76" spans="1:49" s="17" customFormat="1" ht="18.75" x14ac:dyDescent="0.3">
      <c r="A76" s="9"/>
      <c r="B76" s="7"/>
      <c r="C76" s="7"/>
      <c r="D76" s="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</row>
    <row r="77" spans="1:49" s="17" customFormat="1" ht="18.75" x14ac:dyDescent="0.3">
      <c r="A77" s="9"/>
      <c r="B77" s="7"/>
      <c r="C77" s="7"/>
      <c r="D77" s="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s="17" customFormat="1" ht="18.75" x14ac:dyDescent="0.3">
      <c r="A78" s="9"/>
      <c r="B78" s="7"/>
      <c r="C78" s="7"/>
      <c r="D78" s="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</row>
    <row r="79" spans="1:49" s="17" customFormat="1" ht="18.75" x14ac:dyDescent="0.3">
      <c r="A79" s="9"/>
      <c r="B79" s="7"/>
      <c r="C79" s="7"/>
      <c r="D79" s="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</row>
    <row r="80" spans="1:49" s="17" customFormat="1" ht="18.75" x14ac:dyDescent="0.3">
      <c r="A80" s="9"/>
      <c r="B80" s="7"/>
      <c r="C80" s="7"/>
      <c r="D80" s="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</row>
    <row r="81" spans="1:49" s="17" customFormat="1" ht="18.75" x14ac:dyDescent="0.3">
      <c r="A81" s="9"/>
      <c r="B81" s="7"/>
      <c r="C81" s="7"/>
      <c r="D81" s="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</row>
    <row r="82" spans="1:49" s="17" customFormat="1" ht="18.75" x14ac:dyDescent="0.3">
      <c r="A82" s="9"/>
      <c r="B82" s="7"/>
      <c r="C82" s="7"/>
      <c r="D82" s="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</row>
    <row r="83" spans="1:49" s="17" customFormat="1" ht="18.75" x14ac:dyDescent="0.3">
      <c r="A83" s="9"/>
      <c r="B83" s="7"/>
      <c r="C83" s="7"/>
      <c r="D83" s="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</row>
    <row r="84" spans="1:49" s="17" customFormat="1" ht="18.75" x14ac:dyDescent="0.3">
      <c r="A84" s="9"/>
      <c r="B84" s="7"/>
      <c r="C84" s="7"/>
      <c r="D84" s="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</row>
    <row r="85" spans="1:49" x14ac:dyDescent="0.25">
      <c r="B85" s="7"/>
      <c r="C85" s="7"/>
      <c r="D85" s="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4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x14ac:dyDescent="0.25">
      <c r="B86" s="7"/>
      <c r="C86" s="7"/>
      <c r="D86" s="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4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25">
      <c r="B87" s="7"/>
      <c r="C87" s="7"/>
      <c r="D87" s="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4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x14ac:dyDescent="0.25">
      <c r="B88" s="7"/>
      <c r="C88" s="7"/>
      <c r="D88" s="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4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x14ac:dyDescent="0.25">
      <c r="B89" s="7"/>
      <c r="C89" s="7"/>
      <c r="D89" s="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4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x14ac:dyDescent="0.25">
      <c r="B90" s="7"/>
      <c r="C90" s="7"/>
      <c r="D90" s="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4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x14ac:dyDescent="0.25">
      <c r="B91" s="7"/>
      <c r="C91" s="7"/>
      <c r="D91" s="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4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x14ac:dyDescent="0.25">
      <c r="B92" s="7"/>
      <c r="C92" s="7"/>
      <c r="D92" s="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4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x14ac:dyDescent="0.25">
      <c r="B93" s="7"/>
      <c r="C93" s="7"/>
      <c r="D93" s="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4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25">
      <c r="B94" s="7"/>
      <c r="C94" s="7"/>
      <c r="D94" s="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4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x14ac:dyDescent="0.25">
      <c r="B95" s="7"/>
      <c r="C95" s="7"/>
      <c r="D95" s="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4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x14ac:dyDescent="0.25">
      <c r="B96" s="7"/>
      <c r="C96" s="7"/>
      <c r="D96" s="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4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49" x14ac:dyDescent="0.25">
      <c r="B97" s="7"/>
      <c r="C97" s="7"/>
      <c r="D97" s="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4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2:49" x14ac:dyDescent="0.25">
      <c r="B98" s="7"/>
      <c r="C98" s="7"/>
      <c r="D98" s="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4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2:49" x14ac:dyDescent="0.25">
      <c r="B99" s="7"/>
      <c r="C99" s="7"/>
      <c r="D99" s="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4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2:49" x14ac:dyDescent="0.25">
      <c r="B100" s="7"/>
      <c r="C100" s="7"/>
      <c r="D100" s="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4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2:49" x14ac:dyDescent="0.25">
      <c r="B101" s="7"/>
      <c r="C101" s="7"/>
      <c r="D101" s="7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4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2:49" x14ac:dyDescent="0.25">
      <c r="B102" s="7"/>
      <c r="C102" s="7"/>
      <c r="D102" s="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4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2:49" x14ac:dyDescent="0.25">
      <c r="B103" s="7"/>
      <c r="C103" s="7"/>
      <c r="D103" s="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4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2:49" x14ac:dyDescent="0.25">
      <c r="B104" s="7"/>
      <c r="C104" s="7"/>
      <c r="D104" s="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4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2:49" x14ac:dyDescent="0.25">
      <c r="B105" s="7"/>
      <c r="C105" s="7"/>
      <c r="D105" s="7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4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2:49" x14ac:dyDescent="0.25">
      <c r="B106" s="7"/>
      <c r="C106" s="7"/>
      <c r="D106" s="7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4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2:49" x14ac:dyDescent="0.25">
      <c r="B107" s="7"/>
      <c r="C107" s="7"/>
      <c r="D107" s="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4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2:49" x14ac:dyDescent="0.25">
      <c r="B108" s="7"/>
      <c r="C108" s="7"/>
      <c r="D108" s="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4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2:49" x14ac:dyDescent="0.25">
      <c r="B109" s="7"/>
      <c r="C109" s="7"/>
      <c r="D109" s="7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4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2:49" x14ac:dyDescent="0.25">
      <c r="B110" s="7"/>
      <c r="C110" s="7"/>
      <c r="D110" s="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4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2:49" x14ac:dyDescent="0.25">
      <c r="B111" s="7"/>
      <c r="C111" s="7"/>
      <c r="D111" s="7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4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2:49" x14ac:dyDescent="0.25">
      <c r="B112" s="7"/>
      <c r="C112" s="7"/>
      <c r="D112" s="7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4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2:49" x14ac:dyDescent="0.25">
      <c r="B113" s="7"/>
      <c r="C113" s="7"/>
      <c r="D113" s="7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4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2:49" x14ac:dyDescent="0.25">
      <c r="B114" s="7"/>
      <c r="C114" s="7"/>
      <c r="D114" s="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4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2:49" x14ac:dyDescent="0.25">
      <c r="B115" s="7"/>
      <c r="C115" s="7"/>
      <c r="D115" s="7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4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2:49" x14ac:dyDescent="0.25">
      <c r="B116" s="7"/>
      <c r="C116" s="7"/>
      <c r="D116" s="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4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2:49" x14ac:dyDescent="0.25">
      <c r="B117" s="7"/>
      <c r="C117" s="7"/>
      <c r="D117" s="7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4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2:49" x14ac:dyDescent="0.25">
      <c r="B118" s="7"/>
      <c r="C118" s="7"/>
      <c r="D118" s="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4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2:49" x14ac:dyDescent="0.25">
      <c r="B119" s="7"/>
      <c r="C119" s="7"/>
      <c r="D119" s="7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4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2:49" x14ac:dyDescent="0.25">
      <c r="B120" s="7"/>
      <c r="C120" s="7"/>
      <c r="D120" s="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4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2:49" x14ac:dyDescent="0.25">
      <c r="B121" s="7"/>
      <c r="C121" s="7"/>
      <c r="D121" s="7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4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2:49" x14ac:dyDescent="0.25">
      <c r="B122" s="7"/>
      <c r="C122" s="7"/>
      <c r="D122" s="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4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2:49" x14ac:dyDescent="0.25">
      <c r="B123" s="7"/>
      <c r="C123" s="7"/>
      <c r="D123" s="7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4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2:49" x14ac:dyDescent="0.25">
      <c r="B124" s="7"/>
      <c r="C124" s="7"/>
      <c r="D124" s="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4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2:49" x14ac:dyDescent="0.25">
      <c r="B125" s="7"/>
      <c r="C125" s="7"/>
      <c r="D125" s="7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4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2:49" x14ac:dyDescent="0.25">
      <c r="B126" s="7"/>
      <c r="C126" s="7"/>
      <c r="D126" s="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4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2:49" x14ac:dyDescent="0.25">
      <c r="B127" s="7"/>
      <c r="C127" s="7"/>
      <c r="D127" s="7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4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2:49" x14ac:dyDescent="0.25">
      <c r="B128" s="7"/>
      <c r="C128" s="7"/>
      <c r="D128" s="7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4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2:49" x14ac:dyDescent="0.25">
      <c r="B129" s="7"/>
      <c r="C129" s="7"/>
      <c r="D129" s="7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4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2:49" x14ac:dyDescent="0.25">
      <c r="B130" s="7"/>
      <c r="C130" s="7"/>
      <c r="D130" s="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4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2:49" x14ac:dyDescent="0.25">
      <c r="B131" s="7"/>
      <c r="C131" s="7"/>
      <c r="D131" s="7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4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2:49" x14ac:dyDescent="0.25">
      <c r="B132" s="7"/>
      <c r="C132" s="7"/>
      <c r="D132" s="7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4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2:49" x14ac:dyDescent="0.25">
      <c r="B133" s="7"/>
      <c r="C133" s="7"/>
      <c r="D133" s="7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4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2:49" x14ac:dyDescent="0.25"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4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2:49" x14ac:dyDescent="0.25"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4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2:49" x14ac:dyDescent="0.25"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4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2:49" x14ac:dyDescent="0.25"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4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2:49" x14ac:dyDescent="0.25"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4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2:49" x14ac:dyDescent="0.25"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4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2:49" x14ac:dyDescent="0.25"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4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2:49" x14ac:dyDescent="0.25"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4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2:49" x14ac:dyDescent="0.25"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4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2:49" x14ac:dyDescent="0.25"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4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2:49" x14ac:dyDescent="0.25"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4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5:49" x14ac:dyDescent="0.25"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4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5:49" x14ac:dyDescent="0.25"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4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5:49" x14ac:dyDescent="0.25"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4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5:49" x14ac:dyDescent="0.25"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4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5:49" x14ac:dyDescent="0.25"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4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5:49" x14ac:dyDescent="0.25"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4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5:49" x14ac:dyDescent="0.25"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4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5:49" x14ac:dyDescent="0.25"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4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5:49" x14ac:dyDescent="0.25"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4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5:49" x14ac:dyDescent="0.25"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4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5:49" x14ac:dyDescent="0.25"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4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5:49" x14ac:dyDescent="0.25"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4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5:49" x14ac:dyDescent="0.25"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4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5:49" x14ac:dyDescent="0.25"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4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5:49" x14ac:dyDescent="0.25"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4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5:49" x14ac:dyDescent="0.25"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4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5:49" x14ac:dyDescent="0.25"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4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5:49" x14ac:dyDescent="0.25"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4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5:49" x14ac:dyDescent="0.25"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4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5:49" x14ac:dyDescent="0.25"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4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5:49" x14ac:dyDescent="0.25"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4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5:49" x14ac:dyDescent="0.25"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</row>
    <row r="167" spans="5:49" x14ac:dyDescent="0.25"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</row>
    <row r="168" spans="5:49" x14ac:dyDescent="0.25"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</row>
    <row r="169" spans="5:49" x14ac:dyDescent="0.25"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</row>
    <row r="170" spans="5:49" x14ac:dyDescent="0.25"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</row>
    <row r="171" spans="5:49" x14ac:dyDescent="0.25"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</row>
    <row r="172" spans="5:49" x14ac:dyDescent="0.25"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</row>
    <row r="173" spans="5:49" x14ac:dyDescent="0.25"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</row>
    <row r="174" spans="5:49" x14ac:dyDescent="0.25"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</row>
    <row r="175" spans="5:49" x14ac:dyDescent="0.25"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</row>
    <row r="176" spans="5:49" x14ac:dyDescent="0.25"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</row>
    <row r="177" spans="5:36" x14ac:dyDescent="0.25"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</row>
    <row r="178" spans="5:36" x14ac:dyDescent="0.25"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</row>
    <row r="179" spans="5:36" x14ac:dyDescent="0.25"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</row>
    <row r="180" spans="5:36" x14ac:dyDescent="0.25"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</row>
    <row r="181" spans="5:36" x14ac:dyDescent="0.25"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</row>
    <row r="182" spans="5:36" x14ac:dyDescent="0.25"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</row>
    <row r="183" spans="5:36" x14ac:dyDescent="0.25"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</row>
    <row r="184" spans="5:36" x14ac:dyDescent="0.25"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</row>
    <row r="185" spans="5:36" x14ac:dyDescent="0.25"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</row>
    <row r="186" spans="5:36" x14ac:dyDescent="0.25"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</row>
    <row r="187" spans="5:36" x14ac:dyDescent="0.25"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</row>
    <row r="188" spans="5:36" x14ac:dyDescent="0.25"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</row>
    <row r="189" spans="5:36" x14ac:dyDescent="0.25"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</row>
    <row r="190" spans="5:36" x14ac:dyDescent="0.25"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</row>
    <row r="191" spans="5:36" x14ac:dyDescent="0.25"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</row>
    <row r="192" spans="5:36" x14ac:dyDescent="0.25"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</row>
    <row r="193" spans="5:36" x14ac:dyDescent="0.25"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</row>
    <row r="194" spans="5:36" x14ac:dyDescent="0.25"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</row>
    <row r="195" spans="5:36" x14ac:dyDescent="0.25"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</row>
    <row r="196" spans="5:36" x14ac:dyDescent="0.25"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</row>
    <row r="197" spans="5:36" x14ac:dyDescent="0.25"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</row>
    <row r="198" spans="5:36" x14ac:dyDescent="0.25"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</row>
    <row r="199" spans="5:36" x14ac:dyDescent="0.25"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</row>
    <row r="200" spans="5:36" x14ac:dyDescent="0.25"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</row>
    <row r="201" spans="5:36" x14ac:dyDescent="0.25"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</row>
    <row r="202" spans="5:36" x14ac:dyDescent="0.25"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</row>
    <row r="203" spans="5:36" x14ac:dyDescent="0.25"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</row>
    <row r="204" spans="5:36" x14ac:dyDescent="0.25"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</row>
    <row r="205" spans="5:36" x14ac:dyDescent="0.25"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</row>
    <row r="206" spans="5:36" x14ac:dyDescent="0.25"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</row>
    <row r="207" spans="5:36" x14ac:dyDescent="0.25"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</row>
    <row r="208" spans="5:36" x14ac:dyDescent="0.25"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</row>
    <row r="209" spans="5:36" x14ac:dyDescent="0.25"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</row>
    <row r="210" spans="5:36" x14ac:dyDescent="0.25"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</row>
    <row r="211" spans="5:36" x14ac:dyDescent="0.25"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</row>
    <row r="212" spans="5:36" x14ac:dyDescent="0.25"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</row>
    <row r="213" spans="5:36" x14ac:dyDescent="0.25"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</row>
    <row r="214" spans="5:36" x14ac:dyDescent="0.25"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</row>
    <row r="215" spans="5:36" x14ac:dyDescent="0.25"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</row>
    <row r="216" spans="5:36" x14ac:dyDescent="0.25"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</row>
    <row r="217" spans="5:36" x14ac:dyDescent="0.25"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</row>
    <row r="218" spans="5:36" x14ac:dyDescent="0.25"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</row>
    <row r="219" spans="5:36" x14ac:dyDescent="0.25"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</row>
    <row r="220" spans="5:36" x14ac:dyDescent="0.25"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</row>
    <row r="221" spans="5:36" x14ac:dyDescent="0.25"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</row>
    <row r="222" spans="5:36" x14ac:dyDescent="0.25"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</row>
    <row r="223" spans="5:36" x14ac:dyDescent="0.25"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</row>
    <row r="224" spans="5:36" x14ac:dyDescent="0.25"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</row>
    <row r="225" spans="5:36" x14ac:dyDescent="0.25"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</row>
    <row r="226" spans="5:36" x14ac:dyDescent="0.25"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</row>
    <row r="227" spans="5:36" x14ac:dyDescent="0.25"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</row>
    <row r="228" spans="5:36" x14ac:dyDescent="0.25"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</row>
    <row r="229" spans="5:36" x14ac:dyDescent="0.25"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</row>
    <row r="230" spans="5:36" x14ac:dyDescent="0.25"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</row>
    <row r="231" spans="5:36" x14ac:dyDescent="0.25"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</row>
    <row r="232" spans="5:36" x14ac:dyDescent="0.25"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</row>
    <row r="233" spans="5:36" x14ac:dyDescent="0.25"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</row>
    <row r="234" spans="5:36" x14ac:dyDescent="0.25"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</row>
    <row r="235" spans="5:36" x14ac:dyDescent="0.25"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</row>
    <row r="236" spans="5:36" x14ac:dyDescent="0.25"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</row>
    <row r="237" spans="5:36" x14ac:dyDescent="0.25"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</row>
    <row r="238" spans="5:36" x14ac:dyDescent="0.25"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</row>
    <row r="239" spans="5:36" x14ac:dyDescent="0.25"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</row>
    <row r="240" spans="5:36" x14ac:dyDescent="0.25"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</row>
    <row r="241" spans="5:36" x14ac:dyDescent="0.25"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</row>
    <row r="242" spans="5:36" x14ac:dyDescent="0.25"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</row>
    <row r="243" spans="5:36" x14ac:dyDescent="0.25"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</row>
    <row r="244" spans="5:36" x14ac:dyDescent="0.25"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</row>
    <row r="245" spans="5:36" x14ac:dyDescent="0.25"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</row>
    <row r="246" spans="5:36" x14ac:dyDescent="0.25"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</row>
    <row r="247" spans="5:36" x14ac:dyDescent="0.25"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</row>
    <row r="248" spans="5:36" x14ac:dyDescent="0.25"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</row>
    <row r="249" spans="5:36" x14ac:dyDescent="0.25"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</row>
    <row r="250" spans="5:36" x14ac:dyDescent="0.25"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</row>
    <row r="251" spans="5:36" x14ac:dyDescent="0.25"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</row>
    <row r="252" spans="5:36" x14ac:dyDescent="0.25"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</row>
    <row r="253" spans="5:36" x14ac:dyDescent="0.25"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</row>
    <row r="254" spans="5:36" x14ac:dyDescent="0.25"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</row>
    <row r="255" spans="5:36" x14ac:dyDescent="0.25"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</row>
    <row r="256" spans="5:36" x14ac:dyDescent="0.25"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</row>
    <row r="257" spans="5:36" x14ac:dyDescent="0.25"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</row>
    <row r="258" spans="5:36" x14ac:dyDescent="0.25"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</row>
    <row r="259" spans="5:36" x14ac:dyDescent="0.25"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</row>
    <row r="260" spans="5:36" x14ac:dyDescent="0.25"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</row>
    <row r="261" spans="5:36" x14ac:dyDescent="0.25"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</row>
    <row r="262" spans="5:36" x14ac:dyDescent="0.25"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</row>
    <row r="263" spans="5:36" x14ac:dyDescent="0.25"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</row>
    <row r="264" spans="5:36" x14ac:dyDescent="0.25"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</row>
    <row r="265" spans="5:36" x14ac:dyDescent="0.25"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</row>
    <row r="266" spans="5:36" x14ac:dyDescent="0.25"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</row>
    <row r="267" spans="5:36" x14ac:dyDescent="0.25"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</row>
    <row r="268" spans="5:36" x14ac:dyDescent="0.25"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</row>
    <row r="269" spans="5:36" x14ac:dyDescent="0.25"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</row>
    <row r="270" spans="5:36" x14ac:dyDescent="0.25"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</row>
    <row r="271" spans="5:36" x14ac:dyDescent="0.25"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</row>
    <row r="272" spans="5:36" x14ac:dyDescent="0.25"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</row>
    <row r="273" spans="5:36" x14ac:dyDescent="0.25"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</row>
    <row r="274" spans="5:36" x14ac:dyDescent="0.25"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</row>
    <row r="275" spans="5:36" x14ac:dyDescent="0.25"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</row>
    <row r="276" spans="5:36" x14ac:dyDescent="0.25"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</row>
    <row r="277" spans="5:36" x14ac:dyDescent="0.25"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</row>
    <row r="278" spans="5:36" x14ac:dyDescent="0.25"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</row>
    <row r="279" spans="5:36" x14ac:dyDescent="0.25"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</row>
    <row r="280" spans="5:36" x14ac:dyDescent="0.25"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</row>
    <row r="281" spans="5:36" x14ac:dyDescent="0.25"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</row>
    <row r="282" spans="5:36" x14ac:dyDescent="0.25"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</row>
    <row r="283" spans="5:36" x14ac:dyDescent="0.25"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</row>
    <row r="284" spans="5:36" x14ac:dyDescent="0.25"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</row>
    <row r="285" spans="5:36" x14ac:dyDescent="0.25"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</row>
    <row r="286" spans="5:36" x14ac:dyDescent="0.25"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</row>
    <row r="287" spans="5:36" x14ac:dyDescent="0.25"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</row>
    <row r="288" spans="5:36" x14ac:dyDescent="0.25"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</row>
    <row r="289" spans="5:36" x14ac:dyDescent="0.25"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</row>
    <row r="290" spans="5:36" x14ac:dyDescent="0.25"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</row>
    <row r="291" spans="5:36" x14ac:dyDescent="0.25"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</row>
    <row r="292" spans="5:36" x14ac:dyDescent="0.25"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</row>
    <row r="293" spans="5:36" x14ac:dyDescent="0.25"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</row>
    <row r="294" spans="5:36" x14ac:dyDescent="0.25"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</row>
    <row r="295" spans="5:36" x14ac:dyDescent="0.25"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</row>
    <row r="296" spans="5:36" x14ac:dyDescent="0.25"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</row>
    <row r="297" spans="5:36" x14ac:dyDescent="0.25"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</row>
    <row r="298" spans="5:36" x14ac:dyDescent="0.25"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</row>
    <row r="299" spans="5:36" x14ac:dyDescent="0.25"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</row>
    <row r="300" spans="5:36" x14ac:dyDescent="0.25"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</row>
    <row r="301" spans="5:36" x14ac:dyDescent="0.25"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</row>
    <row r="302" spans="5:36" x14ac:dyDescent="0.25"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</row>
    <row r="303" spans="5:36" x14ac:dyDescent="0.25"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</row>
    <row r="304" spans="5:36" x14ac:dyDescent="0.25"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</row>
    <row r="305" spans="5:36" x14ac:dyDescent="0.25"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</row>
    <row r="306" spans="5:36" x14ac:dyDescent="0.25"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</row>
    <row r="307" spans="5:36" x14ac:dyDescent="0.25"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</row>
    <row r="308" spans="5:36" x14ac:dyDescent="0.25"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</row>
    <row r="309" spans="5:36" x14ac:dyDescent="0.25"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</row>
    <row r="310" spans="5:36" x14ac:dyDescent="0.25"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</row>
    <row r="311" spans="5:36" x14ac:dyDescent="0.25"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</row>
    <row r="312" spans="5:36" x14ac:dyDescent="0.25"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</row>
    <row r="313" spans="5:36" x14ac:dyDescent="0.25"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</row>
    <row r="314" spans="5:36" x14ac:dyDescent="0.25"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</row>
    <row r="315" spans="5:36" x14ac:dyDescent="0.25"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</row>
    <row r="316" spans="5:36" x14ac:dyDescent="0.25"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</row>
    <row r="317" spans="5:36" x14ac:dyDescent="0.25"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</row>
    <row r="318" spans="5:36" x14ac:dyDescent="0.25"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</row>
    <row r="319" spans="5:36" x14ac:dyDescent="0.25"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</row>
    <row r="320" spans="5:36" x14ac:dyDescent="0.25"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</row>
    <row r="321" spans="5:36" x14ac:dyDescent="0.25"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</row>
    <row r="322" spans="5:36" x14ac:dyDescent="0.25"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</row>
    <row r="323" spans="5:36" x14ac:dyDescent="0.25"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</row>
    <row r="324" spans="5:36" x14ac:dyDescent="0.25"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</row>
    <row r="325" spans="5:36" x14ac:dyDescent="0.25"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</row>
    <row r="326" spans="5:36" x14ac:dyDescent="0.25"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</row>
    <row r="327" spans="5:36" x14ac:dyDescent="0.25"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</row>
    <row r="328" spans="5:36" x14ac:dyDescent="0.25"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</row>
    <row r="329" spans="5:36" x14ac:dyDescent="0.25"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</row>
    <row r="330" spans="5:36" x14ac:dyDescent="0.25"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</row>
    <row r="331" spans="5:36" x14ac:dyDescent="0.25"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</row>
    <row r="332" spans="5:36" x14ac:dyDescent="0.25"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</row>
    <row r="333" spans="5:36" x14ac:dyDescent="0.25"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</row>
    <row r="334" spans="5:36" x14ac:dyDescent="0.25"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</row>
    <row r="335" spans="5:36" x14ac:dyDescent="0.25"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</row>
    <row r="336" spans="5:36" x14ac:dyDescent="0.25"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</row>
    <row r="337" spans="5:36" x14ac:dyDescent="0.25"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</row>
    <row r="338" spans="5:36" x14ac:dyDescent="0.25"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</row>
    <row r="339" spans="5:36" x14ac:dyDescent="0.25"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</row>
    <row r="340" spans="5:36" x14ac:dyDescent="0.25"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</row>
    <row r="341" spans="5:36" x14ac:dyDescent="0.25"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</row>
    <row r="342" spans="5:36" x14ac:dyDescent="0.25"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</row>
    <row r="343" spans="5:36" x14ac:dyDescent="0.25"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</row>
    <row r="344" spans="5:36" x14ac:dyDescent="0.25"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</row>
    <row r="345" spans="5:36" x14ac:dyDescent="0.25"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</row>
    <row r="346" spans="5:36" x14ac:dyDescent="0.25"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</row>
    <row r="347" spans="5:36" x14ac:dyDescent="0.25"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</row>
    <row r="348" spans="5:36" x14ac:dyDescent="0.25"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</row>
    <row r="349" spans="5:36" x14ac:dyDescent="0.25"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</row>
    <row r="350" spans="5:36" x14ac:dyDescent="0.25"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</row>
    <row r="351" spans="5:36" x14ac:dyDescent="0.25"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</row>
    <row r="352" spans="5:36" x14ac:dyDescent="0.25"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</row>
    <row r="353" spans="5:36" x14ac:dyDescent="0.25"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</row>
    <row r="354" spans="5:36" x14ac:dyDescent="0.25"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</row>
    <row r="355" spans="5:36" x14ac:dyDescent="0.25"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</row>
    <row r="356" spans="5:36" x14ac:dyDescent="0.25"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</row>
    <row r="357" spans="5:36" x14ac:dyDescent="0.25"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</row>
    <row r="358" spans="5:36" x14ac:dyDescent="0.25"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</row>
    <row r="359" spans="5:36" x14ac:dyDescent="0.25"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</row>
    <row r="360" spans="5:36" x14ac:dyDescent="0.25"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</row>
    <row r="361" spans="5:36" x14ac:dyDescent="0.25"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</row>
    <row r="362" spans="5:36" x14ac:dyDescent="0.25"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</row>
    <row r="363" spans="5:36" x14ac:dyDescent="0.25"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</row>
    <row r="364" spans="5:36" x14ac:dyDescent="0.25"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</row>
    <row r="365" spans="5:36" x14ac:dyDescent="0.25"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</row>
    <row r="366" spans="5:36" x14ac:dyDescent="0.25"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</row>
    <row r="367" spans="5:36" x14ac:dyDescent="0.25"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</row>
    <row r="368" spans="5:36" x14ac:dyDescent="0.25"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</row>
    <row r="369" spans="5:36" x14ac:dyDescent="0.25"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</row>
    <row r="370" spans="5:36" x14ac:dyDescent="0.25"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</row>
    <row r="371" spans="5:36" x14ac:dyDescent="0.25"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</row>
    <row r="372" spans="5:36" x14ac:dyDescent="0.25"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</row>
    <row r="373" spans="5:36" x14ac:dyDescent="0.25"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</row>
    <row r="374" spans="5:36" x14ac:dyDescent="0.25"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</row>
    <row r="375" spans="5:36" x14ac:dyDescent="0.25"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</row>
    <row r="376" spans="5:36" x14ac:dyDescent="0.25"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</row>
    <row r="377" spans="5:36" x14ac:dyDescent="0.25"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</row>
    <row r="378" spans="5:36" x14ac:dyDescent="0.25"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</row>
    <row r="379" spans="5:36" x14ac:dyDescent="0.25"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</row>
    <row r="380" spans="5:36" x14ac:dyDescent="0.25"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</row>
    <row r="381" spans="5:36" x14ac:dyDescent="0.25"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</row>
    <row r="382" spans="5:36" x14ac:dyDescent="0.25"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</row>
    <row r="383" spans="5:36" x14ac:dyDescent="0.25"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</row>
    <row r="384" spans="5:36" x14ac:dyDescent="0.25"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</row>
    <row r="385" spans="5:36" x14ac:dyDescent="0.25"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</row>
    <row r="386" spans="5:36" x14ac:dyDescent="0.25"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</row>
    <row r="387" spans="5:36" x14ac:dyDescent="0.25"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</row>
    <row r="388" spans="5:36" x14ac:dyDescent="0.25"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</row>
    <row r="389" spans="5:36" x14ac:dyDescent="0.25"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</row>
    <row r="390" spans="5:36" x14ac:dyDescent="0.25"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</row>
    <row r="391" spans="5:36" x14ac:dyDescent="0.25"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</row>
    <row r="392" spans="5:36" x14ac:dyDescent="0.25"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</row>
    <row r="393" spans="5:36" x14ac:dyDescent="0.25"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</row>
    <row r="394" spans="5:36" x14ac:dyDescent="0.25"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</row>
    <row r="395" spans="5:36" x14ac:dyDescent="0.25"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</row>
    <row r="396" spans="5:36" x14ac:dyDescent="0.25"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</row>
    <row r="397" spans="5:36" x14ac:dyDescent="0.25"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</row>
    <row r="398" spans="5:36" x14ac:dyDescent="0.25"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</row>
    <row r="399" spans="5:36" x14ac:dyDescent="0.25"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</row>
    <row r="400" spans="5:36" x14ac:dyDescent="0.25"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</row>
    <row r="401" spans="5:36" x14ac:dyDescent="0.25"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</row>
    <row r="402" spans="5:36" x14ac:dyDescent="0.25"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</row>
    <row r="403" spans="5:36" x14ac:dyDescent="0.25"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</row>
    <row r="404" spans="5:36" x14ac:dyDescent="0.25"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</row>
    <row r="405" spans="5:36" x14ac:dyDescent="0.25"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</row>
    <row r="406" spans="5:36" x14ac:dyDescent="0.25"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</row>
    <row r="407" spans="5:36" x14ac:dyDescent="0.25"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</row>
    <row r="408" spans="5:36" x14ac:dyDescent="0.25"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</row>
    <row r="409" spans="5:36" x14ac:dyDescent="0.25"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</row>
    <row r="410" spans="5:36" x14ac:dyDescent="0.25"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</row>
    <row r="411" spans="5:36" x14ac:dyDescent="0.25"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</row>
    <row r="412" spans="5:36" x14ac:dyDescent="0.25"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</row>
    <row r="413" spans="5:36" x14ac:dyDescent="0.25"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</row>
    <row r="414" spans="5:36" x14ac:dyDescent="0.25"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</row>
    <row r="415" spans="5:36" x14ac:dyDescent="0.25"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</row>
    <row r="416" spans="5:36" x14ac:dyDescent="0.25"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</row>
    <row r="417" spans="5:36" x14ac:dyDescent="0.25"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</row>
    <row r="418" spans="5:36" x14ac:dyDescent="0.25"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</row>
    <row r="419" spans="5:36" x14ac:dyDescent="0.25"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</row>
    <row r="420" spans="5:36" x14ac:dyDescent="0.25"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</row>
    <row r="421" spans="5:36" x14ac:dyDescent="0.25"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</row>
    <row r="422" spans="5:36" x14ac:dyDescent="0.25"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</row>
    <row r="423" spans="5:36" x14ac:dyDescent="0.25"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</row>
    <row r="424" spans="5:36" x14ac:dyDescent="0.25"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</row>
    <row r="425" spans="5:36" x14ac:dyDescent="0.25"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</row>
    <row r="426" spans="5:36" x14ac:dyDescent="0.25"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</row>
    <row r="427" spans="5:36" x14ac:dyDescent="0.25"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</row>
    <row r="428" spans="5:36" x14ac:dyDescent="0.25"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</row>
    <row r="429" spans="5:36" x14ac:dyDescent="0.25"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</row>
    <row r="430" spans="5:36" x14ac:dyDescent="0.25"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</row>
    <row r="431" spans="5:36" x14ac:dyDescent="0.25"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</row>
    <row r="432" spans="5:36" x14ac:dyDescent="0.25"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</row>
    <row r="433" spans="5:36" x14ac:dyDescent="0.25"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</row>
    <row r="434" spans="5:36" x14ac:dyDescent="0.25"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</row>
    <row r="435" spans="5:36" x14ac:dyDescent="0.25"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</row>
    <row r="436" spans="5:36" x14ac:dyDescent="0.25"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</row>
    <row r="437" spans="5:36" x14ac:dyDescent="0.25"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</row>
    <row r="438" spans="5:36" x14ac:dyDescent="0.25"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</row>
    <row r="439" spans="5:36" x14ac:dyDescent="0.25"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</row>
    <row r="440" spans="5:36" x14ac:dyDescent="0.25"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</row>
    <row r="441" spans="5:36" x14ac:dyDescent="0.25"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</row>
    <row r="442" spans="5:36" x14ac:dyDescent="0.25"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</row>
    <row r="443" spans="5:36" x14ac:dyDescent="0.25"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</row>
    <row r="444" spans="5:36" x14ac:dyDescent="0.25"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</row>
    <row r="445" spans="5:36" x14ac:dyDescent="0.25"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</row>
    <row r="446" spans="5:36" x14ac:dyDescent="0.25"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</row>
    <row r="447" spans="5:36" x14ac:dyDescent="0.25"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</row>
    <row r="448" spans="5:36" x14ac:dyDescent="0.25"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</row>
    <row r="449" spans="5:36" x14ac:dyDescent="0.25"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</row>
    <row r="450" spans="5:36" x14ac:dyDescent="0.25"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</row>
    <row r="451" spans="5:36" x14ac:dyDescent="0.25"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</row>
    <row r="452" spans="5:36" x14ac:dyDescent="0.25"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</row>
    <row r="453" spans="5:36" x14ac:dyDescent="0.25"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</row>
    <row r="454" spans="5:36" x14ac:dyDescent="0.25"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</row>
    <row r="455" spans="5:36" x14ac:dyDescent="0.25"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</row>
    <row r="456" spans="5:36" x14ac:dyDescent="0.25"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</row>
    <row r="457" spans="5:36" x14ac:dyDescent="0.25"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</row>
    <row r="458" spans="5:36" x14ac:dyDescent="0.25"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</row>
    <row r="459" spans="5:36" x14ac:dyDescent="0.25"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</row>
    <row r="460" spans="5:36" x14ac:dyDescent="0.25"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</row>
    <row r="461" spans="5:36" x14ac:dyDescent="0.25"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</row>
    <row r="462" spans="5:36" x14ac:dyDescent="0.25"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</row>
    <row r="463" spans="5:36" x14ac:dyDescent="0.25"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</row>
    <row r="464" spans="5:36" x14ac:dyDescent="0.25"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</row>
    <row r="465" spans="5:36" x14ac:dyDescent="0.25"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</row>
    <row r="466" spans="5:36" x14ac:dyDescent="0.25"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</row>
    <row r="467" spans="5:36" x14ac:dyDescent="0.25"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</row>
    <row r="468" spans="5:36" x14ac:dyDescent="0.25"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</row>
    <row r="469" spans="5:36" x14ac:dyDescent="0.25"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</row>
    <row r="470" spans="5:36" x14ac:dyDescent="0.25"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</row>
    <row r="471" spans="5:36" x14ac:dyDescent="0.25"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</row>
    <row r="472" spans="5:36" x14ac:dyDescent="0.25"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</row>
    <row r="473" spans="5:36" x14ac:dyDescent="0.25"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</row>
    <row r="474" spans="5:36" x14ac:dyDescent="0.25"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</row>
    <row r="475" spans="5:36" x14ac:dyDescent="0.25"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</row>
    <row r="476" spans="5:36" x14ac:dyDescent="0.25"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</row>
    <row r="477" spans="5:36" x14ac:dyDescent="0.25"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</row>
    <row r="478" spans="5:36" x14ac:dyDescent="0.25"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</row>
    <row r="479" spans="5:36" x14ac:dyDescent="0.25"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</row>
    <row r="480" spans="5:36" x14ac:dyDescent="0.25"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</row>
    <row r="481" spans="5:36" x14ac:dyDescent="0.25"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</row>
    <row r="482" spans="5:36" x14ac:dyDescent="0.25"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</row>
    <row r="483" spans="5:36" x14ac:dyDescent="0.25"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</row>
    <row r="484" spans="5:36" x14ac:dyDescent="0.25"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</row>
  </sheetData>
  <autoFilter ref="A17:BN54"/>
  <mergeCells count="21">
    <mergeCell ref="A13:V13"/>
    <mergeCell ref="O15:P15"/>
    <mergeCell ref="M15:N15"/>
    <mergeCell ref="AI15:AJ15"/>
    <mergeCell ref="AG15:AH15"/>
    <mergeCell ref="AE15:AF15"/>
    <mergeCell ref="Q15:R15"/>
    <mergeCell ref="S15:T15"/>
    <mergeCell ref="W15:X15"/>
    <mergeCell ref="U15:V15"/>
    <mergeCell ref="Y15:Z15"/>
    <mergeCell ref="AA15:AB15"/>
    <mergeCell ref="AC15:AD15"/>
    <mergeCell ref="A15:A16"/>
    <mergeCell ref="E15:F15"/>
    <mergeCell ref="G15:H15"/>
    <mergeCell ref="I15:J15"/>
    <mergeCell ref="K15:L15"/>
    <mergeCell ref="B15:B16"/>
    <mergeCell ref="C15:C16"/>
    <mergeCell ref="D15:D16"/>
  </mergeCells>
  <phoneticPr fontId="0" type="noConversion"/>
  <pageMargins left="0.23622047244094491" right="0.23622047244094491" top="0.74803149606299213" bottom="0.33" header="0.31496062992125984" footer="0.17"/>
  <pageSetup paperSize="9" scale="26" fitToWidth="0" fitToHeight="0" orientation="landscape" horizontalDpi="1200" verticalDpi="1200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74F702-5851-4F93-B9CD-8FBA1B61F600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12(1)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2015-02-12T22:23:52Z</cp:lastPrinted>
  <dcterms:created xsi:type="dcterms:W3CDTF">2005-09-08T01:35:00Z</dcterms:created>
  <dcterms:modified xsi:type="dcterms:W3CDTF">2015-02-15T21:05:39Z</dcterms:modified>
</cp:coreProperties>
</file>